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AZPISI\Razpisna dokumentacija\2022\REMONT B6_Dobava materiala za remont bloka 6\"/>
    </mc:Choice>
  </mc:AlternateContent>
  <xr:revisionPtr revIDLastSave="0" documentId="13_ncr:1_{7614D902-78D7-449F-8022-F70CF0E27C8E}" xr6:coauthVersionLast="47" xr6:coauthVersionMax="47" xr10:uidLastSave="{00000000-0000-0000-0000-000000000000}"/>
  <bookViews>
    <workbookView xWindow="28680" yWindow="-120" windowWidth="29040" windowHeight="15840" tabRatio="858" activeTab="19" xr2:uid="{00000000-000D-0000-FFFF-FFFF00000000}"/>
  </bookViews>
  <sheets>
    <sheet name="Sklop 1" sheetId="55" r:id="rId1"/>
    <sheet name="Sklop 2" sheetId="56" r:id="rId2"/>
    <sheet name="Sklop 3" sheetId="75" r:id="rId3"/>
    <sheet name="Sklop 4" sheetId="73" r:id="rId4"/>
    <sheet name="Sklop 5" sheetId="1" r:id="rId5"/>
    <sheet name="Sklop 6" sheetId="4" r:id="rId6"/>
    <sheet name="Sklop 7" sheetId="12" r:id="rId7"/>
    <sheet name="Sklop 8" sheetId="13" r:id="rId8"/>
    <sheet name="Sklop 9" sheetId="14" r:id="rId9"/>
    <sheet name="Sklop 10" sheetId="22" r:id="rId10"/>
    <sheet name="Sklop 11" sheetId="45" r:id="rId11"/>
    <sheet name="Sklop 12" sheetId="47" r:id="rId12"/>
    <sheet name="Sklop 13" sheetId="86" r:id="rId13"/>
    <sheet name="Sklop 14" sheetId="78" r:id="rId14"/>
    <sheet name="Sklop 15" sheetId="79" r:id="rId15"/>
    <sheet name="Sklop 16" sheetId="80" r:id="rId16"/>
    <sheet name="Sklop 17" sheetId="83" r:id="rId17"/>
    <sheet name="sklop 18" sheetId="66" r:id="rId18"/>
    <sheet name="sklop 19" sheetId="68" r:id="rId19"/>
    <sheet name="Sklop 20" sheetId="87" r:id="rId20"/>
  </sheets>
  <definedNames>
    <definedName name="_xlnm.Print_Area" localSheetId="10">'Sklop 11'!$A$1:$F$22</definedName>
    <definedName name="_xlnm.Print_Area" localSheetId="11">'Sklop 12'!$A$1:$F$21</definedName>
    <definedName name="_xlnm.Print_Area" localSheetId="12">'Sklop 13'!$A$1:$G$18</definedName>
    <definedName name="_xlnm.Print_Area" localSheetId="13">'Sklop 14'!$A$1:$G$25</definedName>
    <definedName name="_xlnm.Print_Area" localSheetId="14">'Sklop 15'!$A$1:$G$16</definedName>
    <definedName name="_xlnm.Print_Area" localSheetId="15">'Sklop 16'!$A$1:$G$24</definedName>
    <definedName name="_xlnm.Print_Area" localSheetId="16">'Sklop 17'!$A$1:$G$30</definedName>
    <definedName name="_xlnm.Print_Area" localSheetId="17">'sklop 18'!$A$1:$F$111</definedName>
    <definedName name="_xlnm.Print_Area" localSheetId="18">'sklop 19'!$A$1:$E$1349</definedName>
    <definedName name="_xlnm.Print_Area" localSheetId="1">'Sklop 2'!$A$1:$E$15</definedName>
    <definedName name="_xlnm.Print_Area" localSheetId="2">'Sklop 3'!$A$1:$E$19</definedName>
    <definedName name="_xlnm.Print_Area" localSheetId="3">'Sklop 4'!$A$1:$E$17</definedName>
    <definedName name="_xlnm.Print_Area" localSheetId="4">'Sklop 5'!$A$1:$E$19</definedName>
    <definedName name="_xlnm.Print_Area" localSheetId="5">'Sklop 6'!$A$1:$E$19</definedName>
    <definedName name="_xlnm.Print_Area" localSheetId="6">'Sklop 7'!$A$1:$E$19</definedName>
    <definedName name="_xlnm.Print_Area" localSheetId="7">'Sklop 8'!$A$1:$E$17</definedName>
    <definedName name="_xlnm.Print_Area" localSheetId="8">'Sklop 9'!$A$1:$E$12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85" i="68" l="1"/>
  <c r="E1290" i="68"/>
  <c r="E1295" i="68"/>
  <c r="E1300" i="68"/>
  <c r="E1305" i="68"/>
  <c r="E1310" i="68"/>
  <c r="E1315" i="68"/>
  <c r="E1320" i="68"/>
  <c r="E1325" i="68"/>
  <c r="E1330" i="68"/>
  <c r="E1335" i="68"/>
  <c r="E1340" i="68"/>
  <c r="E1280" i="68"/>
  <c r="E1275" i="68"/>
  <c r="E1270" i="68"/>
  <c r="E1265" i="68"/>
  <c r="E1260" i="68"/>
  <c r="E1255" i="68"/>
  <c r="E1250" i="68"/>
  <c r="E1245" i="68"/>
  <c r="E1240" i="68"/>
  <c r="E1235" i="68"/>
  <c r="E1230" i="68"/>
  <c r="E1225" i="68"/>
  <c r="E1215" i="68"/>
  <c r="E1220" i="68"/>
  <c r="E1210" i="68"/>
  <c r="E1205" i="68"/>
  <c r="E1200" i="68"/>
  <c r="E1195" i="68"/>
  <c r="E1190" i="68"/>
  <c r="E1185" i="68"/>
  <c r="E1180" i="68"/>
  <c r="E1175" i="68"/>
  <c r="E1170" i="68"/>
  <c r="E1165" i="68"/>
  <c r="E1160" i="68"/>
  <c r="E1155" i="68"/>
  <c r="E1150" i="68"/>
  <c r="E1145" i="68"/>
  <c r="E1140" i="68"/>
  <c r="E1135" i="68"/>
  <c r="E1130" i="68"/>
  <c r="E1125" i="68"/>
  <c r="E1120" i="68"/>
  <c r="E1115" i="68"/>
  <c r="E1110" i="68"/>
  <c r="E1105" i="68"/>
  <c r="E1100" i="68"/>
  <c r="E1095" i="68"/>
  <c r="E1090" i="68"/>
  <c r="E1085" i="68"/>
  <c r="E1050" i="68"/>
  <c r="E1055" i="68"/>
  <c r="E1060" i="68"/>
  <c r="E1065" i="68"/>
  <c r="E1070" i="68"/>
  <c r="E1075" i="68"/>
  <c r="E1080" i="68"/>
  <c r="E1045" i="68"/>
  <c r="E1040" i="68"/>
  <c r="E1035" i="68"/>
  <c r="E1030" i="68"/>
  <c r="E1025" i="68"/>
  <c r="E1020" i="68"/>
  <c r="E1015" i="68"/>
  <c r="E1010" i="68"/>
  <c r="E1005" i="68"/>
  <c r="E1000" i="68"/>
  <c r="E995" i="68"/>
  <c r="E990" i="68"/>
  <c r="E830" i="68"/>
  <c r="E835" i="68"/>
  <c r="E840" i="68"/>
  <c r="E845" i="68"/>
  <c r="E850" i="68"/>
  <c r="E855" i="68"/>
  <c r="E860" i="68"/>
  <c r="E865" i="68"/>
  <c r="E870" i="68"/>
  <c r="E875" i="68"/>
  <c r="E880" i="68"/>
  <c r="E885" i="68"/>
  <c r="E890" i="68"/>
  <c r="E895" i="68"/>
  <c r="E900" i="68"/>
  <c r="E905" i="68"/>
  <c r="E910" i="68"/>
  <c r="E915" i="68"/>
  <c r="E920" i="68"/>
  <c r="E925" i="68"/>
  <c r="E930" i="68"/>
  <c r="E935" i="68"/>
  <c r="E940" i="68"/>
  <c r="E945" i="68"/>
  <c r="E950" i="68"/>
  <c r="E955" i="68"/>
  <c r="E960" i="68"/>
  <c r="E965" i="68"/>
  <c r="E970" i="68"/>
  <c r="E975" i="68"/>
  <c r="E980" i="68"/>
  <c r="E985" i="68"/>
  <c r="E825" i="68"/>
  <c r="E820" i="68"/>
  <c r="E815" i="68"/>
  <c r="E810" i="68"/>
  <c r="E805" i="68"/>
  <c r="E800" i="68"/>
  <c r="E795" i="68"/>
  <c r="E790" i="68"/>
  <c r="E785" i="68"/>
  <c r="E780" i="68"/>
  <c r="E775" i="68"/>
  <c r="E770" i="68"/>
  <c r="E565" i="68"/>
  <c r="E570" i="68"/>
  <c r="E575" i="68"/>
  <c r="E580" i="68"/>
  <c r="E585" i="68"/>
  <c r="E590" i="68"/>
  <c r="E595" i="68"/>
  <c r="E600" i="68"/>
  <c r="E605" i="68"/>
  <c r="E610" i="68"/>
  <c r="E615" i="68"/>
  <c r="E620" i="68"/>
  <c r="E625" i="68"/>
  <c r="E630" i="68"/>
  <c r="E635" i="68"/>
  <c r="E640" i="68"/>
  <c r="E645" i="68"/>
  <c r="E650" i="68"/>
  <c r="E655" i="68"/>
  <c r="E660" i="68"/>
  <c r="E665" i="68"/>
  <c r="E670" i="68"/>
  <c r="E675" i="68"/>
  <c r="E680" i="68"/>
  <c r="E685" i="68"/>
  <c r="E690" i="68"/>
  <c r="E695" i="68"/>
  <c r="E700" i="68"/>
  <c r="E705" i="68"/>
  <c r="E710" i="68"/>
  <c r="E715" i="68"/>
  <c r="E720" i="68"/>
  <c r="E725" i="68"/>
  <c r="E730" i="68"/>
  <c r="E735" i="68"/>
  <c r="E740" i="68"/>
  <c r="E745" i="68"/>
  <c r="E750" i="68"/>
  <c r="E755" i="68"/>
  <c r="E760" i="68"/>
  <c r="E765" i="68"/>
  <c r="E560" i="68"/>
  <c r="E555" i="68"/>
  <c r="E550" i="68"/>
  <c r="E545" i="68"/>
  <c r="E540" i="68"/>
  <c r="E535" i="68"/>
  <c r="E530" i="68"/>
  <c r="E525" i="68"/>
  <c r="E520" i="68"/>
  <c r="E515" i="68"/>
  <c r="E510" i="68"/>
  <c r="E505" i="68"/>
  <c r="E330" i="68"/>
  <c r="E335" i="68"/>
  <c r="E340" i="68"/>
  <c r="E345" i="68"/>
  <c r="E350" i="68"/>
  <c r="E355" i="68"/>
  <c r="E360" i="68"/>
  <c r="E365" i="68"/>
  <c r="E370" i="68"/>
  <c r="E375" i="68"/>
  <c r="E380" i="68"/>
  <c r="E385" i="68"/>
  <c r="E390" i="68"/>
  <c r="E395" i="68"/>
  <c r="E400" i="68"/>
  <c r="E405" i="68"/>
  <c r="E410" i="68"/>
  <c r="E415" i="68"/>
  <c r="E420" i="68"/>
  <c r="E425" i="68"/>
  <c r="E430" i="68"/>
  <c r="E435" i="68"/>
  <c r="E440" i="68"/>
  <c r="E445" i="68"/>
  <c r="E450" i="68"/>
  <c r="E455" i="68"/>
  <c r="E460" i="68"/>
  <c r="E465" i="68"/>
  <c r="E470" i="68"/>
  <c r="E475" i="68"/>
  <c r="E480" i="68"/>
  <c r="E485" i="68"/>
  <c r="E490" i="68"/>
  <c r="E495" i="68"/>
  <c r="E500" i="68"/>
  <c r="E325" i="68"/>
  <c r="E320" i="68"/>
  <c r="E315" i="68"/>
  <c r="E310" i="68"/>
  <c r="E305" i="68"/>
  <c r="E300" i="68"/>
  <c r="E295" i="68"/>
  <c r="E290" i="68"/>
  <c r="E285" i="68"/>
  <c r="E280" i="68"/>
  <c r="E275" i="68"/>
  <c r="E270" i="68"/>
  <c r="E105" i="68"/>
  <c r="E110" i="68"/>
  <c r="E115" i="68"/>
  <c r="E120" i="68"/>
  <c r="E125" i="68"/>
  <c r="E130" i="68"/>
  <c r="E135" i="68"/>
  <c r="E140" i="68"/>
  <c r="E145" i="68"/>
  <c r="E150" i="68"/>
  <c r="E155" i="68"/>
  <c r="E160" i="68"/>
  <c r="E165" i="68"/>
  <c r="E170" i="68"/>
  <c r="E175" i="68"/>
  <c r="E180" i="68"/>
  <c r="E185" i="68"/>
  <c r="E190" i="68"/>
  <c r="E195" i="68"/>
  <c r="E200" i="68"/>
  <c r="E205" i="68"/>
  <c r="E210" i="68"/>
  <c r="E215" i="68"/>
  <c r="E220" i="68"/>
  <c r="E225" i="68"/>
  <c r="E230" i="68"/>
  <c r="E235" i="68"/>
  <c r="E240" i="68"/>
  <c r="E245" i="68"/>
  <c r="E250" i="68"/>
  <c r="E255" i="68"/>
  <c r="E260" i="68"/>
  <c r="E265" i="68"/>
  <c r="E100" i="68"/>
  <c r="E95" i="68"/>
  <c r="E90" i="68"/>
  <c r="E85" i="68"/>
  <c r="E80" i="68"/>
  <c r="E75" i="68"/>
  <c r="E70" i="68"/>
  <c r="E65" i="68"/>
  <c r="E60" i="68"/>
  <c r="E55" i="68"/>
  <c r="E50" i="68"/>
  <c r="E45" i="68"/>
  <c r="E40" i="68"/>
  <c r="E35" i="68"/>
  <c r="E30" i="68"/>
  <c r="E25" i="68"/>
  <c r="E20" i="68"/>
  <c r="E15" i="68"/>
  <c r="E10" i="68"/>
  <c r="J15" i="66"/>
  <c r="E12" i="66"/>
  <c r="E107" i="66" s="1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E102" i="66"/>
  <c r="E103" i="66"/>
  <c r="E104" i="66"/>
  <c r="E105" i="66"/>
  <c r="E106" i="66"/>
  <c r="G24" i="83"/>
  <c r="G23" i="83"/>
  <c r="G17" i="83"/>
  <c r="G11" i="83"/>
  <c r="G11" i="80"/>
  <c r="G16" i="80"/>
  <c r="G19" i="78"/>
  <c r="G17" i="78"/>
  <c r="G10" i="78"/>
  <c r="G9" i="78"/>
  <c r="G11" i="78"/>
  <c r="G10" i="86"/>
  <c r="G9" i="86"/>
  <c r="F16" i="47"/>
  <c r="F10" i="47"/>
  <c r="F9" i="47"/>
  <c r="F18" i="45"/>
  <c r="F16" i="45"/>
  <c r="F12" i="22"/>
  <c r="F15" i="22"/>
  <c r="E9" i="12"/>
  <c r="E9" i="13"/>
  <c r="E9" i="14"/>
  <c r="F13" i="22"/>
  <c r="F9" i="22"/>
  <c r="F17" i="45"/>
  <c r="F14" i="45"/>
  <c r="F11" i="45"/>
  <c r="F10" i="45"/>
  <c r="F9" i="45"/>
  <c r="F12" i="45"/>
  <c r="F13" i="45"/>
  <c r="F15" i="45"/>
  <c r="F8" i="45"/>
  <c r="E1345" i="68" l="1"/>
  <c r="F14" i="22"/>
  <c r="E10" i="14"/>
  <c r="E14" i="12"/>
  <c r="E13" i="12"/>
  <c r="E12" i="12"/>
  <c r="E11" i="12"/>
  <c r="E10" i="12"/>
  <c r="E15" i="12" s="1"/>
  <c r="E13" i="4"/>
  <c r="E12" i="4"/>
  <c r="E11" i="4"/>
  <c r="E10" i="4"/>
  <c r="E9" i="4"/>
  <c r="E14" i="4" s="1"/>
  <c r="E14" i="1"/>
  <c r="E13" i="1"/>
  <c r="E12" i="1"/>
  <c r="E11" i="1"/>
  <c r="E10" i="1"/>
  <c r="E9" i="1"/>
  <c r="E13" i="73"/>
  <c r="E12" i="73"/>
  <c r="E11" i="73"/>
  <c r="E10" i="73"/>
  <c r="E9" i="73"/>
  <c r="E15" i="75"/>
  <c r="E14" i="75"/>
  <c r="E13" i="75"/>
  <c r="E12" i="75"/>
  <c r="E11" i="75"/>
  <c r="E10" i="75"/>
  <c r="E9" i="75"/>
  <c r="E11" i="56"/>
  <c r="E10" i="56"/>
  <c r="E9" i="56"/>
  <c r="E11" i="55"/>
  <c r="E15" i="1" l="1"/>
  <c r="G11" i="86"/>
  <c r="F10" i="22" l="1"/>
  <c r="F11" i="22"/>
  <c r="E10" i="55"/>
  <c r="G25" i="83"/>
  <c r="G22" i="83"/>
  <c r="G21" i="83"/>
  <c r="G20" i="83"/>
  <c r="G19" i="83"/>
  <c r="G18" i="83"/>
  <c r="G16" i="83"/>
  <c r="G15" i="83"/>
  <c r="G14" i="83"/>
  <c r="G13" i="83"/>
  <c r="G12" i="83"/>
  <c r="G26" i="83" s="1"/>
  <c r="G12" i="80"/>
  <c r="G13" i="80"/>
  <c r="G14" i="80"/>
  <c r="G15" i="80"/>
  <c r="G17" i="80"/>
  <c r="G18" i="80"/>
  <c r="G10" i="79"/>
  <c r="G11" i="79" s="1"/>
  <c r="G12" i="78"/>
  <c r="G13" i="78"/>
  <c r="G14" i="78"/>
  <c r="G15" i="78"/>
  <c r="G16" i="78"/>
  <c r="G18" i="78"/>
  <c r="E9" i="55"/>
  <c r="F11" i="47"/>
  <c r="F17" i="47" s="1"/>
  <c r="F12" i="47"/>
  <c r="F13" i="47"/>
  <c r="F14" i="47"/>
  <c r="F15" i="47"/>
  <c r="E12" i="13"/>
  <c r="E11" i="13"/>
  <c r="E10" i="13"/>
  <c r="E13" i="13" s="1"/>
  <c r="G19" i="8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tc={208D977F-4FFD-4357-9D2C-53B89C654981}</author>
  </authors>
  <commentList>
    <comment ref="B25" authorId="0" shapeId="0" xr:uid="{208D977F-4FFD-4357-9D2C-53B89C654981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Sklop 10: Popravljena je navedena dimenzija nosilnih cevi iz 44,5 na 48,3. sedaj je skladno z načrti (glej rumeno označeno)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tc={84D740CA-D67C-4DD6-BD53-45A73D39BA15}</author>
  </authors>
  <commentList>
    <comment ref="E21" authorId="0" shapeId="0" xr:uid="{84D740CA-D67C-4DD6-BD53-45A73D39BA15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Sklop 20: popravljena je bila predvidena količina iz 130 na 1000 (sedaj je skladno s tehnično dokumentacijo (glej rumeno označeno polje)</t>
      </text>
    </comment>
  </commentList>
</comments>
</file>

<file path=xl/sharedStrings.xml><?xml version="1.0" encoding="utf-8"?>
<sst xmlns="http://schemas.openxmlformats.org/spreadsheetml/2006/main" count="2141" uniqueCount="981">
  <si>
    <t>Specifikacija blaga - Dobava materiala za remont bloka 6</t>
  </si>
  <si>
    <t>Specification of goods - The Supply of material for the overhaul of Unit 6</t>
  </si>
  <si>
    <t>Sklop 1: Set rezervnih delov za rotor in predležje ventilatorjev 29/16-1 / Package 1: Set of spare parts for impeller and main bearing of FD fan 29/16-1</t>
  </si>
  <si>
    <r>
      <t xml:space="preserve">Zap. št.
</t>
    </r>
    <r>
      <rPr>
        <b/>
        <i/>
        <sz val="11"/>
        <color theme="1"/>
        <rFont val="Calibri"/>
        <family val="2"/>
        <charset val="238"/>
        <scheme val="minor"/>
      </rPr>
      <t>Item No.</t>
    </r>
  </si>
  <si>
    <r>
      <t xml:space="preserve">Naziv materiala
</t>
    </r>
    <r>
      <rPr>
        <b/>
        <i/>
        <sz val="11"/>
        <color theme="1"/>
        <rFont val="Calibri"/>
        <family val="2"/>
        <charset val="238"/>
        <scheme val="minor"/>
      </rPr>
      <t xml:space="preserve"> Description</t>
    </r>
  </si>
  <si>
    <r>
      <t>Količina
Q</t>
    </r>
    <r>
      <rPr>
        <b/>
        <i/>
        <sz val="11"/>
        <color theme="1"/>
        <rFont val="Calibri"/>
        <family val="2"/>
        <charset val="238"/>
        <scheme val="minor"/>
      </rPr>
      <t>uantity</t>
    </r>
  </si>
  <si>
    <r>
      <t xml:space="preserve">Cena/enoto brez DDV
</t>
    </r>
    <r>
      <rPr>
        <b/>
        <i/>
        <sz val="11"/>
        <color theme="1"/>
        <rFont val="Calibri"/>
        <family val="2"/>
        <charset val="238"/>
        <scheme val="minor"/>
      </rPr>
      <t>Price/Unit withot VAT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</si>
  <si>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r>
      <t xml:space="preserve">Vrednost brez DDV
</t>
    </r>
    <r>
      <rPr>
        <b/>
        <i/>
        <sz val="11"/>
        <color theme="1"/>
        <rFont val="Calibri"/>
        <family val="2"/>
        <charset val="238"/>
        <scheme val="minor"/>
      </rPr>
      <t>Amount without VAT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</si>
  <si>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t>1.</t>
  </si>
  <si>
    <t>Set rezervnih delov za rotor ventilatorja 29/16-1 / Set of spare parts for impeller of FD fan 29/16-1</t>
  </si>
  <si>
    <t>2.</t>
  </si>
  <si>
    <r>
      <t>Set rezervnih delov za predležje ventilatorja 29/16-1 /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scheme val="minor"/>
      </rPr>
      <t>Set of spare parts for main bearing of FD fan 29/16-1</t>
    </r>
  </si>
  <si>
    <t>SKUPAJ (EUR)</t>
  </si>
  <si>
    <t xml:space="preserve">Garancija za dobavljeno blago: </t>
  </si>
  <si>
    <t> </t>
  </si>
  <si>
    <t>mesecev od datuma dobave blaga.</t>
  </si>
  <si>
    <t>mesecev od datuma vgradnje blaga.</t>
  </si>
  <si>
    <t>Sklop 2: Set rezervnih delov za rotor in predležje ventilatorjev vleka 37/20-2 /Package 2: Set of spare parts for impeller and main bearing of ID fan 37/20-2</t>
  </si>
  <si>
    <t>Set rezervnih delov za rotor ventilatorja vleka 37/20-2 / Set of spare parts for impeller of ID fan 37/20-2</t>
  </si>
  <si>
    <t>Set rezervnih delov za predležje ventilatorja vleka 37-20-2 / Set of spare parts main bearing of ID fan 37/20-2</t>
  </si>
  <si>
    <t>Sklop 3: Dobava rezervnih delov za elektrofilter /Package 3:  Supply of spare parts for ESP</t>
  </si>
  <si>
    <t>Nosilec za sistem stresanja načrt št. V3100490 (kos) / Inner arm for rapping mechanism drawing nr. V3100490 (pcs)</t>
  </si>
  <si>
    <t>Nosilec za sistem stresanja načrt št. V3100500-2700 (kos) / Outer arm for rapping mechanism drawing nr. V3100500-2700 (pcs)</t>
  </si>
  <si>
    <t>3.</t>
  </si>
  <si>
    <t>Nosilec za sistem stresanja načrt št. V3100500-2600 (kos) / Outer arm for rapping mechanism drawing nr. V3100500-2600 (pcs)</t>
  </si>
  <si>
    <t>4.</t>
  </si>
  <si>
    <t>Nosilec za sistem stresanja načrt št. 71p00109-1025-MEFAB-0002 (kos) / Outer arm for rapping mechanism drawing nr. 71p00109-1025-MEFAB-0002 (pcs)</t>
  </si>
  <si>
    <t>5.</t>
  </si>
  <si>
    <t>Ležaj načrt št. V360150 (kos) / Slide bearings drawing nr. V360150 (pcs)</t>
  </si>
  <si>
    <t>6.</t>
  </si>
  <si>
    <t>Dodatni rezervni deli, ki se določijo na ogledu elektrofiltra v majski zaustavitivi 2023 (paket) / Additional parts according to prior inspection in May 2023 outage (package)</t>
  </si>
  <si>
    <t>Sklop 4: Dobava rezervnih delov za grelnika LUVO / Package 4:  Supply of spare parts for RAPH</t>
  </si>
  <si>
    <t>Set tesnil za sistem radialnega tesnjenja / Set of secondary seals for radial sealing system</t>
  </si>
  <si>
    <t>Set tesnil za sistem aksialnega tesnjenja / Set of secondary seals for axial sealing system</t>
  </si>
  <si>
    <t>Set tesnil za sistem obodnega tesnjenja / Set of secondary seals for circumferential sealing system</t>
  </si>
  <si>
    <t>Šobe za parne izpihovalce / Special nozzles for steam sootblowers</t>
  </si>
  <si>
    <t>HEKO drive chain wheels 14x50 mm, z=9,  TYPE GIE or equivalent/ pogonsko kolo HEKO 14x50mm, z=9, tip GIE ali ekvivalent /(količina/quantity kos / pcs)</t>
  </si>
  <si>
    <t>HEKO reverse chain wheels 14x50mm/ povratno kolo HEKO 14x50mm ali ekvivalent / (količina/quantity kos / pcs)</t>
  </si>
  <si>
    <t>Conveyor chain HEKO KE-14-050-MTR-WN-HEKO400E-A-B 14mm diameter x 50mm pitch or equivalent/ veriga HEKO KE-14-050-MTR-WN-HEKO400E-A-B_14x50mm ali ekvivalent / (količina/quantity /m)</t>
  </si>
  <si>
    <t>HEKO chain lock, 14x50, Type HR or equivalent/spojni člen HEKO 14x50 tip HR ali ekvivalent/ (količina/quantity kos / pcs)</t>
  </si>
  <si>
    <t>Double strand forked link chain, nominal size 200x50x25/dvojna viličasta veriga 200x50x25 /(količina/quantity /m)</t>
  </si>
  <si>
    <t>HEKO chain wheel type KR-GLK or equivalent, (256 segments)/ HEKO kolo tip KR-GLK ali ekvivalent /256 segmentov)/ (količina/quantity kos / pcs)</t>
  </si>
  <si>
    <t>SKUPAJ :</t>
  </si>
  <si>
    <t>Sklop 6: Dobava rezervnih delov za kurilni in dogorevalni sistem bloka 6/Prečniki z dodatnim materialom za transporterje premoga</t>
  </si>
  <si>
    <t>Drag link conveyor pusher 1220 x 100 mm according to drawing/prečnik členkarja premoga 1220x100mm/(količina/quantity kos / pcs)</t>
  </si>
  <si>
    <t>U protect piece according to drawing/U – varovalo/(količina/quantity kos / pcs)</t>
  </si>
  <si>
    <t>Chain bolt with components according to drawing/sornik verige/(količina/quantity kpl)</t>
  </si>
  <si>
    <t>Pusher 1040 x 55 x 8mm according to drawing/Prečnik čistilne verige 1040x55x8mm/(količina/quantity kos / pcs)</t>
  </si>
  <si>
    <t>Drive pulley for belt conveyor Ø 340 x 950mm (incl. Rubber coating 10mm) according to drawing/ogrodje valja 340x950 z gumi oblogo 10mm/(količina/quantity kos / pcs)</t>
  </si>
  <si>
    <t>SKUPAJ:</t>
  </si>
  <si>
    <t>Chain 30 x 120 x 5880/49; material R 160 or HEKO 350/veriga 30x120x5880/49 material R160 ali HEKO 350/(količina/quantity kos / pcs)</t>
  </si>
  <si>
    <t>Chain 30 x 120 x 5160/43; material R 160 ali HEKO 350/veriga 30 x 120 x 5160/43; material R 160 ali HEKO 350/(količina/quantity kos / pcs)</t>
  </si>
  <si>
    <t>Connecting link type  FL 30 x 120 RUD or HF 30 x 120 HEKO or equivalent/Spojni člen tip FL 30x120 RUD ali HF 30x120 HEKO ali ekvivalent/(količina/quantity kos / pcs)</t>
  </si>
  <si>
    <t>Single tooth for chain 30 x 120 (multi-part), z = 10; B = 320mm; PCD Ø766mm, posamični zob za verigo 30 x 120; z=10; B = 320mm; PCD=Ø766mm/(količina/quantity kos / pcs)</t>
  </si>
  <si>
    <t>Reverse wheel according to the attached drawing (KR7321) for chain 30 x 120/povratno kolo za verigo 30x120/(količina/quantity kos / pcs)</t>
  </si>
  <si>
    <t>Reverse wheel according to the attached drawing (KR7321A-KD) for chain 30 x 120/povratno kolo  (KR7321A-KD) za verigo 30x120/(količina/quantity kos / pcs)</t>
  </si>
  <si>
    <t xml:space="preserve">SKUPAJ: </t>
  </si>
  <si>
    <t>Sliding rail pos.1 (drawing nr. 00673DD042) 80 x 70; L=2000mm (taped edge), each consisting of  pos. 101 material Oilon green with C-profil typ C-12 in V2A, pos. 102 Square bar 60 (70mm) and pos. 103 Cap screw M12 x 25mm/Drsna tirnica poz.1 (št. risbe 00673DD042) 80 x 70; L=2000 mm (lepljen rob), vsak sestavljen iz poz. 101 material Oilon zelena s C-profilom tipa C-12 in V2A, poz. 102 Kvadratno jeklo 60 (70 mm) in poz. 103 Vijak z glavo M12 x 25 mm/(količina/quantity kos / pcs)</t>
  </si>
  <si>
    <t>Sliding rail pos.2 (drawing nr. 00673DD042) 80 x 70; L=2000mm, each consisting of  pos. 201 material Oilon green with C-profil typ C-12 in V2A, pos. 102 Square bar 60 (70mm) and pos. 103 Cap screw M12 x 25mm/Drsna tirnica poz.2 (risba št. 00673DD042) 80 x 70; L=2000mm, vsak sestavljen iz poz. 201 material oilon zelena s C-profilom tip C-12 v V2A, poz. 102 Kvadratno jeklo 60 (70 mm) in poz. 103 Vijak z glavo M12 x 25 mm/(količina/quantity kos / pcs)</t>
  </si>
  <si>
    <t>Sliding rail pos.3 (drawing nr. 00673DD042) 80 x 70; L=400mm, each consisting of  pos. 301 material Oilon green with C-profil typ C-12 in V2A, pos. 102 Square bar 60 (70mm) and pos. 103 Cap screw M12 x 25mm/Drsna tirnica poz.3 (risba št. 00673DD042) 80 x 70; L=400mm, vsak sestavljen iz poz. 301 material oilon zelena s C-profilom tip C-12 v V2A, poz. 102 Kvadratno jeklo 60 (70 mm) in poz. 103 Vijak z glavo M12 x 25 mm/(količina/quantity kos / pcs)</t>
  </si>
  <si>
    <t>Stop pos. 4 (drawing nr. 00673DD042), each consisting of  pos. 102 Square bar 60 (70mm),  pos. 103 Cap screw M12 x 25mm and pos. 104 Plate 15A 60 x 60 mm/zaključni kos pozicija 4 (risba št. 00673DD042), vsaka sestavljena iz poz. 102 Kvadratno jeklo 60 (70 mm), poz. 103 Vijak z glavo M12 x 25 mm in poz. 104 Plošča 15A 60 x 60 mm/(količina/quantity kos / pcs)</t>
  </si>
  <si>
    <t>Ročica predmletja mlina 1047 x 358mm; material 13CrMo4-5/ prebeater holder 1047 x 358 mm, material 13Cr Mo 4-5/(količina/quantity kos / pcs)</t>
  </si>
  <si>
    <t>Sklop 10: Nabava nosilnih cevi/Package 10: Supply of hanger tubes</t>
  </si>
  <si>
    <t>EM
(Unit of measure)</t>
  </si>
  <si>
    <t>Opcija 1.</t>
  </si>
  <si>
    <t>kg</t>
  </si>
  <si>
    <t>Opcija 2.</t>
  </si>
  <si>
    <t>overheat pipe holders/nosilec pregrevalnih cevi X10CrAlSi7 (Wr.No. 1.4713)</t>
  </si>
  <si>
    <t>kos</t>
  </si>
  <si>
    <t>Barriers/zapore X10CrAlSi7 (Wr.No. 1.4713)</t>
  </si>
  <si>
    <t>Upper barriers/zgornje zapore X10CrAlSi7 (Wr.No. 1.4713)</t>
  </si>
  <si>
    <t>Hanger tubes manufacturing/izdelava nosilnih cevi</t>
  </si>
  <si>
    <t>SKUPAJ: Nabava nosilnih cevi/Supply of hanger tubes</t>
  </si>
  <si>
    <t>ventil/valve: 06HAC10AA610</t>
  </si>
  <si>
    <t>ventil/valve: 06HAD01AA610</t>
  </si>
  <si>
    <t>ventil/valve: 06HAC10AA611</t>
  </si>
  <si>
    <t>ventil/valve: 06HAD25AA650</t>
  </si>
  <si>
    <t>ventil/valve: 06HAD25AA651</t>
  </si>
  <si>
    <t>ventil/valve: 06HAG20AA601</t>
  </si>
  <si>
    <t>7.</t>
  </si>
  <si>
    <t>ventil/valve: 06HCB11,13,60AA101</t>
  </si>
  <si>
    <t>8.</t>
  </si>
  <si>
    <t>ventil/valve: 06HCB50AA101</t>
  </si>
  <si>
    <t>9.</t>
  </si>
  <si>
    <t>ventil/valve: 06HCB70AA101</t>
  </si>
  <si>
    <t>10.</t>
  </si>
  <si>
    <t>ventil/valve: 06HCB11,13,50,60,70AA102</t>
  </si>
  <si>
    <t xml:space="preserve">SKUPAJ: Nabava drenažnih ventilov/Supply of drain valves </t>
  </si>
  <si>
    <t>Pozicija 33: Lenticular gasket/kovinsko lečasto tesnilo DN40 DIN 2696</t>
  </si>
  <si>
    <t>Pozicija 29: Lenticular gasket/kovinsko lečasto tesnilo DN80 DIN 2696</t>
  </si>
  <si>
    <t>Pozicija 17: Gland/tesnilo</t>
  </si>
  <si>
    <t>Pozicija 15: Packing set/tesnilni set</t>
  </si>
  <si>
    <t>set</t>
  </si>
  <si>
    <t>Pozicija 12: Spacer/distančnik</t>
  </si>
  <si>
    <t>Pozicija 5: Fastner ring/pritrdilni obroč</t>
  </si>
  <si>
    <t>Pozicija 7+4+3: Stem M16 x 1,5 + piston ring/ventilski drog s tesnilnimi obroči</t>
  </si>
  <si>
    <t>Pozicija 2+1: Nozzle assy + spray cylinder/ohišje z vbrizgalnimi šobami</t>
  </si>
  <si>
    <t>SKUPAJ: Naročilo rezervnih delov za ST vbrizgalne ventile/Spare parts for RH spray water control valves</t>
  </si>
  <si>
    <t>Sklop 13: Nabava vakuum črplake in dodatnega ohišja za vakuum filtre B6/Package 13: Vacuum pump and additional spare casing for vacuum filters B6</t>
  </si>
  <si>
    <r>
      <t xml:space="preserve">Opis materiala
</t>
    </r>
    <r>
      <rPr>
        <b/>
        <i/>
        <sz val="11"/>
        <color theme="1"/>
        <rFont val="Calibri"/>
        <family val="2"/>
        <charset val="238"/>
        <scheme val="minor"/>
      </rPr>
      <t>Description</t>
    </r>
  </si>
  <si>
    <t>Rezervna vakuum čraplka / Spare vacuum pump</t>
  </si>
  <si>
    <t>Tip črpalke: 2BE4 420-2BY4C006, Serijska številka: 052326001001, Leto izdelave: 2013</t>
  </si>
  <si>
    <t>KPL</t>
  </si>
  <si>
    <t>Rezervno ohišje vakuum črpalke / Spare casing for vacuum pump</t>
  </si>
  <si>
    <t>Tip črpalke: 2BE4 420-2BY4C006, Serijska številka: 052326001002, Leto izdelave: 2013, Material ohišja: ST37-Rubber lined</t>
  </si>
  <si>
    <t>KOS</t>
  </si>
  <si>
    <t>Skupaj (EUR)</t>
  </si>
  <si>
    <t>Opomba: Že vstavljene formule so ponudnikom v pomoč, vendar je ponudnik sam odgovoren za pravilnost in je dolžan preveriti ustreznost formul.</t>
  </si>
  <si>
    <t>V kolikor ponudnik ne more ponuditi navedenega blaga, ponudi enakovredno blago.</t>
  </si>
  <si>
    <t>Sklop 14: Rezervni polži in oprema za EUROSILOS/Package 14: Spare auger and parts for EUROSILOS</t>
  </si>
  <si>
    <t>Opomba
Description</t>
  </si>
  <si>
    <t>Polž za razsip IT53 / Equalizing auger IT53</t>
  </si>
  <si>
    <t>Z montirano koterm oblogo</t>
  </si>
  <si>
    <t>Polž za kopanje IT54 / Digging auger IT54</t>
  </si>
  <si>
    <t>Polž za praznjenje nepogonska stran IT71 / Discharge screw nondriven side IT71</t>
  </si>
  <si>
    <t>Polž za praznjenje pogonska stran IT72 / Discharge screw driven side IT72</t>
  </si>
  <si>
    <t>Elisa mala polž za razsip IT55 / Small propeller EQ. auger IT55</t>
  </si>
  <si>
    <t>Elisa velika polž za razsip IT56 / Big propeller EQ. auger IT56</t>
  </si>
  <si>
    <t>Elisa mala polž za kopanje IT57 / Small propeller DIG. auger IT57</t>
  </si>
  <si>
    <t>Elisa velika polž za kopanje IT58 / Big propeller DIG. auger IT568</t>
  </si>
  <si>
    <t>Uležajanje nepogonski del polž za razsip IT59 / Bearing nondriven side EQ. auger IT59</t>
  </si>
  <si>
    <t>Uležajenje nepogonski del polž za kopanje IT60 / Bearing nondriven side DIG. auger IT60</t>
  </si>
  <si>
    <t>Sklop 15: Nabava gumi traku za cevni transporter 6-2/Package 15: Rubber belt for pipe conveyor 6-2</t>
  </si>
  <si>
    <t>Cevni gumi trak EP630/3 5+2 YP / Pipe rubber belt EP630/3 5+2 YP</t>
  </si>
  <si>
    <t>Koluti: 4 x 400 m</t>
  </si>
  <si>
    <t>m</t>
  </si>
  <si>
    <t>Sklop 16: Rezervni deli za zbirni bazen odpadnih vod/Package 16: Spare parts for waste water system</t>
  </si>
  <si>
    <t xml:space="preserve">Potopna črpalka za praznjenje 06GUK04AP001 / Submersible discharge pump 06GUK04AP001 </t>
  </si>
  <si>
    <t>KSB KRT K151-401/954 UNGH-S, Bimetalno stikalo, Stikalo vlažnosti, Sofstart, U=400V, I=186A, P=95kW, Q=410m3/h, H=50.6m</t>
  </si>
  <si>
    <t>Potopna črpalka za praznjenje 06GMU02AP001 / Submersible discharge pump 06GMU02AP001</t>
  </si>
  <si>
    <t>KSB KRTF 100-315/294WGH-S, Q=80.93m3/h, H=32.75m, Motor IP68 subm max 30m, DKN 181.4-29, U=400/690V</t>
  </si>
  <si>
    <t>Potopna črpalka za potrebe meritev 06GUK0407AP001 / Submersible pump for measurements 06GUK0407AP001</t>
  </si>
  <si>
    <t>KSB Submersible waste water pump Amare x,                                                  ARX F050-220/049F2USG - 170</t>
  </si>
  <si>
    <t>Grablje 06GUK02AT001</t>
  </si>
  <si>
    <t>Obrabni rezervni deli</t>
  </si>
  <si>
    <t>Drsni zasun 06GUK03AA001 trapezni preliv / Shut off valve 06GUK03AA001</t>
  </si>
  <si>
    <t>Brez pogona in končnih stikal, 1250x650 mm</t>
  </si>
  <si>
    <t>Drsni zasun 06GUK03AA002 talni izpust / Shut off valve 06GUK03AA002</t>
  </si>
  <si>
    <t>Brez pogona in končnih stikal, 1000x600 mm</t>
  </si>
  <si>
    <t>Drsni zasun 06GUK04AA002 v iztočni jašek / Shut off valve 06GUK04AA002</t>
  </si>
  <si>
    <t>Drsni zasun 06GUK08AA001 izliv v Pako / Shut off valve 06GUK08AA001</t>
  </si>
  <si>
    <t>Brez pogona in končnih stikal, 1000x1000 mm</t>
  </si>
  <si>
    <t>Sklop 17: Rezervni deli za pnevmatski transport EF in LUBECO pepela/Package 17: Spare parts for pneumatic ash transport ES and LUBECO ash</t>
  </si>
  <si>
    <t>VENTIL MOLLER KPL GR15 / Valve moller KPL GR15</t>
  </si>
  <si>
    <t>E.635.015.002.0, DN150 -&gt; DN150, L=350MM (PART 1_1)</t>
  </si>
  <si>
    <t>VENTIL MOLLER KPL GR20 / Valve moller KPL GR15</t>
  </si>
  <si>
    <t>E.635.020.012.0, DN200 -&gt; DN300, L=300MM (PART 1_2)</t>
  </si>
  <si>
    <t>POGON PNEV. MOLLER GR15 POS16 / Pneumatic drive moller GR15 POS16</t>
  </si>
  <si>
    <t>E.635.015.002.0 (without: solenoid valve, control unit, controler) (PART 1_1)</t>
  </si>
  <si>
    <t>POGON PNEV. MOLLER GR20 POS16 / Pneumatic drive moller GR20 POS16</t>
  </si>
  <si>
    <t>E.635.020.012.0 (without: solenoid valve, control unit, controler) (PART 1_2)</t>
  </si>
  <si>
    <t>PRIROBNICA KPL MOLLER GR15 POS100 / Flange cpl moller GR15 POS100</t>
  </si>
  <si>
    <t>E.635.015.002.0 (PART 1_1)</t>
  </si>
  <si>
    <t>PRIROBNICA KPL MOLLER GR20 POS100 / Flange cpl moller GR15 POS100</t>
  </si>
  <si>
    <t>E.635.020.012.0 (PART 1_2)</t>
  </si>
  <si>
    <t xml:space="preserve">ZASUN 400X400 ROČNI / Shut off valve 400x400 hand </t>
  </si>
  <si>
    <t>41520-400-1 (PART 5)</t>
  </si>
  <si>
    <t>CEV POS.27 BAZALT ID125 OD193,7 L=1500 / pipe POS.27 BAZALT ID125 OD193,7 L=1500</t>
  </si>
  <si>
    <t>MOE01553-1251-41520-2008 007 LUBECO ASH, Connecting flange PN10 DN200 (PART 3)</t>
  </si>
  <si>
    <t>CEV POS.37 ZRO2 ID125 OD193,7 L=1500 / pipe POS.37 ZRO2 ID125 OD193,7 L=1500</t>
  </si>
  <si>
    <t>CEV POS.38 DN125 152,4X14,2 L=604 / pipe POS.38 DN125 152,4X14,2 L=604</t>
  </si>
  <si>
    <t>MOE01553-1251-41520-2008 007 LUBECO ASH, Inlet DN200 Outlet Dn200 FL=1700 (PART 3)</t>
  </si>
  <si>
    <t>11.</t>
  </si>
  <si>
    <t>CEV POS.7 DN200 219,1X6,3 L=6000 / pipe POS.7 DN200 219,1X6,3 L=6000</t>
  </si>
  <si>
    <t>MOE1553-1251-41520-1008 003 ESP ASH, DN200 - DN200 (PART 2)</t>
  </si>
  <si>
    <t>12.</t>
  </si>
  <si>
    <t>CEV POS.9 DN200 219,1X6,3 L=6000 / pipe POS.9 DN200 219,1X6,3 L=6000</t>
  </si>
  <si>
    <t>MOE1553-1251-41520-1008 003 ESP ASH, DN250 - DN200 (PART 2)</t>
  </si>
  <si>
    <t>13.</t>
  </si>
  <si>
    <t>CEV T-IZPUST POS.22 DN200 H=2000 / pipe T-IZPUST POS.22 DN200 H=2000</t>
  </si>
  <si>
    <t>MOE1553-1251-41520-1008 003 ESP ASH, DN200 - DN400 (PART 2)</t>
  </si>
  <si>
    <t>14.</t>
  </si>
  <si>
    <t>CEV DN150 159x6,3 FL=5175 / pipe  DN150 159x6,3 FL=5175</t>
  </si>
  <si>
    <t>MOE01553-1251-41520-1002 004 (PART 4)</t>
  </si>
  <si>
    <t>15.</t>
  </si>
  <si>
    <t>CEV DN150 168x6,3 FL=5152 / pipe DN150 168x6,3 FL=5152</t>
  </si>
  <si>
    <t>Sklop 18: Rezervni deli napajalne črpalke / Package 18: Spare parts for feedwater pumps</t>
  </si>
  <si>
    <t>1 set for inspection</t>
  </si>
  <si>
    <t>PUMP TYPE CHDT 7/7</t>
  </si>
  <si>
    <r>
      <rPr>
        <b/>
        <sz val="11"/>
        <color theme="1"/>
        <rFont val="Calibri"/>
        <family val="2"/>
        <scheme val="minor"/>
      </rPr>
      <t>(370.21)</t>
    </r>
    <r>
      <rPr>
        <sz val="11"/>
        <color theme="1"/>
        <rFont val="Calibri"/>
        <family val="2"/>
        <charset val="238"/>
        <scheme val="minor"/>
      </rPr>
      <t xml:space="preserve"> 01740768 BEARING SHELL150/ 229X 120 BasicMat: ST-MW 81 S </t>
    </r>
  </si>
  <si>
    <r>
      <rPr>
        <b/>
        <sz val="11"/>
        <color theme="1"/>
        <rFont val="Calibri"/>
        <family val="2"/>
        <scheme val="minor"/>
      </rPr>
      <t>(370.29)</t>
    </r>
    <r>
      <rPr>
        <sz val="11"/>
        <color theme="1"/>
        <rFont val="Calibri"/>
        <family val="2"/>
        <charset val="238"/>
        <scheme val="minor"/>
      </rPr>
      <t xml:space="preserve"> 01740768 BEARING SHELL150/ 229X 120 BasicMat: ST-MW 81 S </t>
    </r>
  </si>
  <si>
    <r>
      <rPr>
        <b/>
        <sz val="11"/>
        <color theme="1"/>
        <rFont val="Calibri"/>
        <family val="2"/>
        <scheme val="minor"/>
      </rPr>
      <t>(384.19)</t>
    </r>
    <r>
      <rPr>
        <sz val="11"/>
        <color theme="1"/>
        <rFont val="Calibri"/>
        <family val="2"/>
        <charset val="238"/>
        <scheme val="minor"/>
      </rPr>
      <t xml:space="preserve"> 01357253 THRUST BEARING PLATE120/ 310X 50 BasicMat:                   C45+N</t>
    </r>
  </si>
  <si>
    <r>
      <rPr>
        <b/>
        <sz val="11"/>
        <color theme="1"/>
        <rFont val="Calibri"/>
        <family val="2"/>
        <scheme val="minor"/>
      </rPr>
      <t>(387.28)</t>
    </r>
    <r>
      <rPr>
        <sz val="11"/>
        <color theme="1"/>
        <rFont val="Calibri"/>
        <family val="2"/>
        <charset val="238"/>
        <scheme val="minor"/>
      </rPr>
      <t xml:space="preserve"> 01357005 THRUST BEARING SEGMENT  BasicMat: ST-LGSN</t>
    </r>
  </si>
  <si>
    <r>
      <rPr>
        <b/>
        <sz val="11"/>
        <color theme="1"/>
        <rFont val="Calibri"/>
        <family val="2"/>
        <scheme val="minor"/>
      </rPr>
      <t>(387.29)</t>
    </r>
    <r>
      <rPr>
        <sz val="11"/>
        <color theme="1"/>
        <rFont val="Calibri"/>
        <family val="2"/>
        <charset val="238"/>
        <scheme val="minor"/>
      </rPr>
      <t xml:space="preserve"> 01357030 THRUST BEARING SEGMENT   8269  BasicMat: ST-LGSN</t>
    </r>
  </si>
  <si>
    <r>
      <rPr>
        <b/>
        <sz val="11"/>
        <color theme="1"/>
        <rFont val="Calibri"/>
        <family val="2"/>
        <scheme val="minor"/>
      </rPr>
      <t>(400.21)</t>
    </r>
    <r>
      <rPr>
        <sz val="11"/>
        <color theme="1"/>
        <rFont val="Calibri"/>
        <family val="2"/>
        <charset val="238"/>
        <scheme val="minor"/>
      </rPr>
      <t xml:space="preserve"> 01106835 GASKET 362/ 430X 0,5  BasicMat:                         NOVAPRESS 850</t>
    </r>
  </si>
  <si>
    <r>
      <rPr>
        <b/>
        <sz val="11"/>
        <color theme="1"/>
        <rFont val="Calibri"/>
        <family val="2"/>
        <scheme val="minor"/>
      </rPr>
      <t>(400.29)</t>
    </r>
    <r>
      <rPr>
        <sz val="11"/>
        <color theme="1"/>
        <rFont val="Calibri"/>
        <family val="2"/>
        <charset val="238"/>
        <scheme val="minor"/>
      </rPr>
      <t xml:space="preserve"> 47066598 GASKET 331/ 428X 0,3 BasicMat: DPAF 2</t>
    </r>
  </si>
  <si>
    <r>
      <rPr>
        <b/>
        <sz val="11"/>
        <color theme="1"/>
        <rFont val="Calibri"/>
        <family val="2"/>
        <scheme val="minor"/>
      </rPr>
      <t>(410.01)</t>
    </r>
    <r>
      <rPr>
        <sz val="11"/>
        <color theme="1"/>
        <rFont val="Calibri"/>
        <family val="2"/>
        <charset val="238"/>
        <scheme val="minor"/>
      </rPr>
      <t xml:space="preserve"> 47119039 PROFILE JOINT 737/ 762X 28 BasicMat:                NACH HERSTELLER</t>
    </r>
  </si>
  <si>
    <r>
      <rPr>
        <b/>
        <sz val="11"/>
        <color theme="1"/>
        <rFont val="Calibri"/>
        <family val="2"/>
        <scheme val="minor"/>
      </rPr>
      <t>(410.02)</t>
    </r>
    <r>
      <rPr>
        <sz val="11"/>
        <color theme="1"/>
        <rFont val="Calibri"/>
        <family val="2"/>
        <charset val="238"/>
        <scheme val="minor"/>
      </rPr>
      <t xml:space="preserve"> 47119038 PROFILE JOINT 702/ 727X 28 BasicMat:                   NACH HERSTELLER</t>
    </r>
  </si>
  <si>
    <r>
      <rPr>
        <b/>
        <sz val="11"/>
        <color theme="1"/>
        <rFont val="Calibri"/>
        <family val="2"/>
        <scheme val="minor"/>
      </rPr>
      <t>(410.03)</t>
    </r>
    <r>
      <rPr>
        <sz val="11"/>
        <color theme="1"/>
        <rFont val="Calibri"/>
        <family val="2"/>
        <charset val="238"/>
        <scheme val="minor"/>
      </rPr>
      <t xml:space="preserve"> 47119040 PROFILE JOINT368/ 393X 18 BasicMat:                NACH HERSTELLER</t>
    </r>
  </si>
  <si>
    <r>
      <rPr>
        <b/>
        <sz val="11"/>
        <color theme="1"/>
        <rFont val="Calibri"/>
        <family val="2"/>
        <scheme val="minor"/>
      </rPr>
      <t xml:space="preserve">(410.04) </t>
    </r>
    <r>
      <rPr>
        <sz val="11"/>
        <color theme="1"/>
        <rFont val="Calibri"/>
        <family val="2"/>
        <charset val="238"/>
        <scheme val="minor"/>
      </rPr>
      <t>01355680 PROFILE JOINT270/ 282X 14,5  BasicMat:                NACH HERSTELLER</t>
    </r>
  </si>
  <si>
    <r>
      <rPr>
        <b/>
        <sz val="11"/>
        <color theme="1"/>
        <rFont val="Calibri"/>
        <family val="2"/>
        <scheme val="minor"/>
      </rPr>
      <t xml:space="preserve">(410.05) </t>
    </r>
    <r>
      <rPr>
        <sz val="11"/>
        <color theme="1"/>
        <rFont val="Calibri"/>
        <family val="2"/>
        <charset val="238"/>
        <scheme val="minor"/>
      </rPr>
      <t xml:space="preserve">01356174 PROFILE JOINT565/ 595X 9,5 BasicMat:                NACH HERSTELLER </t>
    </r>
  </si>
  <si>
    <r>
      <rPr>
        <b/>
        <sz val="11"/>
        <color theme="1"/>
        <rFont val="Calibri"/>
        <family val="2"/>
        <scheme val="minor"/>
      </rPr>
      <t xml:space="preserve">(410.11) </t>
    </r>
    <r>
      <rPr>
        <sz val="11"/>
        <color theme="1"/>
        <rFont val="Calibri"/>
        <family val="2"/>
        <charset val="238"/>
        <scheme val="minor"/>
      </rPr>
      <t xml:space="preserve">40090398PROFILE JOINT 153/ 165X 14,5  BasicMat:                NACH HERSTELLER </t>
    </r>
  </si>
  <si>
    <r>
      <rPr>
        <b/>
        <sz val="11"/>
        <color theme="1"/>
        <rFont val="Calibri"/>
        <family val="2"/>
        <scheme val="minor"/>
      </rPr>
      <t xml:space="preserve"> (410.31)</t>
    </r>
    <r>
      <rPr>
        <sz val="11"/>
        <color theme="1"/>
        <rFont val="Calibri"/>
        <family val="2"/>
        <charset val="238"/>
        <scheme val="minor"/>
      </rPr>
      <t xml:space="preserve"> 47119037PROFILE JOINT 565/ 596X 9,5  BasicMat:                NACH HERSTELLER </t>
    </r>
  </si>
  <si>
    <r>
      <rPr>
        <b/>
        <sz val="11"/>
        <color theme="1"/>
        <rFont val="Calibri"/>
        <family val="2"/>
        <scheme val="minor"/>
      </rPr>
      <t>(410.39)</t>
    </r>
    <r>
      <rPr>
        <sz val="11"/>
        <color theme="1"/>
        <rFont val="Calibri"/>
        <family val="2"/>
        <charset val="238"/>
        <scheme val="minor"/>
      </rPr>
      <t xml:space="preserve"> 47119041 PROFILE JOINT 488/ 513X 18  BasicMat:                NACH HERSTELLER </t>
    </r>
  </si>
  <si>
    <t>16.</t>
  </si>
  <si>
    <r>
      <rPr>
        <b/>
        <sz val="11"/>
        <color theme="1"/>
        <rFont val="Calibri"/>
        <family val="2"/>
        <scheme val="minor"/>
      </rPr>
      <t>(411.39)</t>
    </r>
    <r>
      <rPr>
        <sz val="11"/>
        <color theme="1"/>
        <rFont val="Calibri"/>
        <family val="2"/>
        <charset val="238"/>
        <scheme val="minor"/>
      </rPr>
      <t xml:space="preserve"> 01015298 JOINT RINGC 27 X 32 DIN7603  ST-free of asbestos</t>
    </r>
  </si>
  <si>
    <t>17.</t>
  </si>
  <si>
    <r>
      <rPr>
        <b/>
        <sz val="11"/>
        <color theme="1"/>
        <rFont val="Calibri"/>
        <family val="2"/>
        <scheme val="minor"/>
      </rPr>
      <t>(411.56)</t>
    </r>
    <r>
      <rPr>
        <sz val="11"/>
        <color theme="1"/>
        <rFont val="Calibri"/>
        <family val="2"/>
        <charset val="238"/>
        <scheme val="minor"/>
      </rPr>
      <t xml:space="preserve"> 00117394 GASKET 27 / 18 X22  BasicMat:                             NBR 80 </t>
    </r>
  </si>
  <si>
    <t>18.</t>
  </si>
  <si>
    <r>
      <rPr>
        <b/>
        <sz val="11"/>
        <color theme="1"/>
        <rFont val="Calibri"/>
        <family val="2"/>
        <scheme val="minor"/>
      </rPr>
      <t>(411.57)</t>
    </r>
    <r>
      <rPr>
        <sz val="11"/>
        <color theme="1"/>
        <rFont val="Calibri"/>
        <family val="2"/>
        <charset val="238"/>
        <scheme val="minor"/>
      </rPr>
      <t xml:space="preserve"> 01015299 SEAL RING C 33 X 39  BasicMat:                   ST-ASBFREI </t>
    </r>
  </si>
  <si>
    <t>19.</t>
  </si>
  <si>
    <r>
      <rPr>
        <b/>
        <sz val="11"/>
        <color theme="1"/>
        <rFont val="Calibri"/>
        <family val="2"/>
        <scheme val="minor"/>
      </rPr>
      <t>(411.58)</t>
    </r>
    <r>
      <rPr>
        <sz val="11"/>
        <color theme="1"/>
        <rFont val="Calibri"/>
        <family val="2"/>
        <charset val="238"/>
        <scheme val="minor"/>
      </rPr>
      <t xml:space="preserve"> 01015298 JOINT RING  C 27 X 32 DIN7603  ST-free of asbestos</t>
    </r>
  </si>
  <si>
    <t>20.</t>
  </si>
  <si>
    <r>
      <rPr>
        <b/>
        <sz val="11"/>
        <color theme="1"/>
        <rFont val="Calibri"/>
        <family val="2"/>
        <scheme val="minor"/>
      </rPr>
      <t>(411.59)</t>
    </r>
    <r>
      <rPr>
        <sz val="11"/>
        <color theme="1"/>
        <rFont val="Calibri"/>
        <family val="2"/>
        <charset val="238"/>
        <scheme val="minor"/>
      </rPr>
      <t xml:space="preserve"> GASKET 18 / 6,5X12  BasicMat: NBR 80 </t>
    </r>
  </si>
  <si>
    <t>21.</t>
  </si>
  <si>
    <r>
      <rPr>
        <b/>
        <sz val="11"/>
        <color theme="1"/>
        <rFont val="Calibri"/>
        <family val="2"/>
        <scheme val="minor"/>
      </rPr>
      <t>(412.11)</t>
    </r>
    <r>
      <rPr>
        <sz val="11"/>
        <color theme="1"/>
        <rFont val="Calibri"/>
        <family val="2"/>
        <charset val="238"/>
        <scheme val="minor"/>
      </rPr>
      <t xml:space="preserve"> 00370138 O-RING 150X 4-N-B  BasicMat: NBR 80</t>
    </r>
  </si>
  <si>
    <t>22.</t>
  </si>
  <si>
    <r>
      <rPr>
        <b/>
        <sz val="11"/>
        <color theme="1"/>
        <rFont val="Calibri"/>
        <family val="2"/>
        <scheme val="minor"/>
      </rPr>
      <t>(412.19)</t>
    </r>
    <r>
      <rPr>
        <sz val="11"/>
        <color theme="1"/>
        <rFont val="Calibri"/>
        <family val="2"/>
        <charset val="238"/>
        <scheme val="minor"/>
      </rPr>
      <t xml:space="preserve"> 00370138 O-RING 150 X 4-N-B  BasicMat: NBR 80 </t>
    </r>
  </si>
  <si>
    <t>23.</t>
  </si>
  <si>
    <r>
      <rPr>
        <b/>
        <sz val="11"/>
        <color theme="1"/>
        <rFont val="Calibri"/>
        <family val="2"/>
        <scheme val="minor"/>
      </rPr>
      <t>(412.21)</t>
    </r>
    <r>
      <rPr>
        <sz val="11"/>
        <color theme="1"/>
        <rFont val="Calibri"/>
        <family val="2"/>
        <charset val="238"/>
        <scheme val="minor"/>
      </rPr>
      <t xml:space="preserve"> 00370147 O-RING 200 X 4-N-B  BasicMat: NBR 80 </t>
    </r>
  </si>
  <si>
    <t>24.</t>
  </si>
  <si>
    <r>
      <rPr>
        <b/>
        <sz val="11"/>
        <color theme="1"/>
        <rFont val="Calibri"/>
        <family val="2"/>
        <scheme val="minor"/>
      </rPr>
      <t>(412.28)</t>
    </r>
    <r>
      <rPr>
        <sz val="11"/>
        <color theme="1"/>
        <rFont val="Calibri"/>
        <family val="2"/>
        <charset val="238"/>
        <scheme val="minor"/>
      </rPr>
      <t xml:space="preserve"> 00373331 O-RING 307 X 4-N-B  BasicMat: NBR 80 </t>
    </r>
  </si>
  <si>
    <t>25.</t>
  </si>
  <si>
    <r>
      <rPr>
        <b/>
        <sz val="11"/>
        <color theme="1"/>
        <rFont val="Calibri"/>
        <family val="2"/>
        <scheme val="minor"/>
      </rPr>
      <t>(412.29)</t>
    </r>
    <r>
      <rPr>
        <sz val="11"/>
        <color theme="1"/>
        <rFont val="Calibri"/>
        <family val="2"/>
        <charset val="238"/>
        <scheme val="minor"/>
      </rPr>
      <t xml:space="preserve"> 00370147 O-RING 200 X 4-N-B BasicMat: NBR 80 </t>
    </r>
  </si>
  <si>
    <t>26.</t>
  </si>
  <si>
    <r>
      <rPr>
        <b/>
        <sz val="11"/>
        <color theme="1"/>
        <rFont val="Calibri"/>
        <family val="2"/>
        <scheme val="minor"/>
      </rPr>
      <t>(412.41)</t>
    </r>
    <r>
      <rPr>
        <sz val="11"/>
        <color theme="1"/>
        <rFont val="Calibri"/>
        <family val="2"/>
        <charset val="238"/>
        <scheme val="minor"/>
      </rPr>
      <t xml:space="preserve"> 01359266 O-RING  </t>
    </r>
  </si>
  <si>
    <t>27.</t>
  </si>
  <si>
    <r>
      <rPr>
        <b/>
        <sz val="11"/>
        <color theme="1"/>
        <rFont val="Calibri"/>
        <family val="2"/>
        <scheme val="minor"/>
      </rPr>
      <t xml:space="preserve"> (412.42)</t>
    </r>
    <r>
      <rPr>
        <sz val="11"/>
        <color theme="1"/>
        <rFont val="Calibri"/>
        <family val="2"/>
        <charset val="238"/>
        <scheme val="minor"/>
      </rPr>
      <t xml:space="preserve"> 01057815 O-RING 152 X 4-N-B BasicMat:                      EPDM 80 PEROXYD</t>
    </r>
  </si>
  <si>
    <t>28.</t>
  </si>
  <si>
    <r>
      <rPr>
        <b/>
        <sz val="11"/>
        <color theme="1"/>
        <rFont val="Calibri"/>
        <family val="2"/>
        <scheme val="minor"/>
      </rPr>
      <t>(412.51)</t>
    </r>
    <r>
      <rPr>
        <sz val="11"/>
        <color theme="1"/>
        <rFont val="Calibri"/>
        <family val="2"/>
        <charset val="238"/>
        <scheme val="minor"/>
      </rPr>
      <t xml:space="preserve"> 00373102 O-RING 109 X 3-N-B  BasicMat: NBR 80 </t>
    </r>
  </si>
  <si>
    <t>29.</t>
  </si>
  <si>
    <r>
      <rPr>
        <b/>
        <sz val="11"/>
        <color theme="1"/>
        <rFont val="Calibri"/>
        <family val="2"/>
        <scheme val="minor"/>
      </rPr>
      <t>(420.28)</t>
    </r>
    <r>
      <rPr>
        <sz val="11"/>
        <color theme="1"/>
        <rFont val="Calibri"/>
        <family val="2"/>
        <charset val="238"/>
        <scheme val="minor"/>
      </rPr>
      <t xml:space="preserve"> 47066599 SHAFT SEAL RING 140/ 180X 10 BasicMat: CC495K-GC</t>
    </r>
  </si>
  <si>
    <t>30.</t>
  </si>
  <si>
    <r>
      <rPr>
        <b/>
        <sz val="11"/>
        <color theme="1"/>
        <rFont val="Calibri"/>
        <family val="2"/>
        <scheme val="minor"/>
      </rPr>
      <t xml:space="preserve">(423.21) </t>
    </r>
    <r>
      <rPr>
        <sz val="11"/>
        <color theme="1"/>
        <rFont val="Calibri"/>
        <family val="2"/>
        <charset val="238"/>
        <scheme val="minor"/>
      </rPr>
      <t xml:space="preserve">47066592 LABYRINTHRING                   170/ 250X 42 BasicMat: CC495K-GC </t>
    </r>
  </si>
  <si>
    <t>31.</t>
  </si>
  <si>
    <r>
      <rPr>
        <b/>
        <sz val="11"/>
        <color theme="1"/>
        <rFont val="Calibri"/>
        <family val="2"/>
        <scheme val="minor"/>
      </rPr>
      <t>(423.29)</t>
    </r>
    <r>
      <rPr>
        <sz val="11"/>
        <color theme="1"/>
        <rFont val="Calibri"/>
        <family val="2"/>
        <charset val="238"/>
        <scheme val="minor"/>
      </rPr>
      <t xml:space="preserve"> 47066592 LABYRINTHRING                   170/ 250X 42 BasicMat: CC495K-GC </t>
    </r>
  </si>
  <si>
    <t>32.</t>
  </si>
  <si>
    <r>
      <rPr>
        <b/>
        <sz val="11"/>
        <color theme="1"/>
        <rFont val="Calibri"/>
        <family val="2"/>
        <scheme val="minor"/>
      </rPr>
      <t xml:space="preserve">(502.01) </t>
    </r>
    <r>
      <rPr>
        <sz val="11"/>
        <color theme="1"/>
        <rFont val="Calibri"/>
        <family val="2"/>
        <charset val="238"/>
        <scheme val="minor"/>
      </rPr>
      <t xml:space="preserve">01356239 CASING WEAR RING  255/ 275X 38  BasicMat: RWA 350 </t>
    </r>
  </si>
  <si>
    <t>33.</t>
  </si>
  <si>
    <r>
      <rPr>
        <b/>
        <sz val="11"/>
        <color theme="1"/>
        <rFont val="Calibri"/>
        <family val="2"/>
        <scheme val="minor"/>
      </rPr>
      <t>(501.11)</t>
    </r>
    <r>
      <rPr>
        <sz val="11"/>
        <color theme="1"/>
        <rFont val="Calibri"/>
        <family val="2"/>
        <charset val="238"/>
        <scheme val="minor"/>
      </rPr>
      <t xml:space="preserve"> 47118221 SEGMENTAL RING 144/164X10 BasicMat:                   1.4571+C </t>
    </r>
  </si>
  <si>
    <t>34.</t>
  </si>
  <si>
    <r>
      <rPr>
        <b/>
        <sz val="11"/>
        <color theme="1"/>
        <rFont val="Calibri"/>
        <family val="2"/>
        <scheme val="minor"/>
      </rPr>
      <t xml:space="preserve">(501.13) </t>
    </r>
    <r>
      <rPr>
        <sz val="11"/>
        <color theme="1"/>
        <rFont val="Calibri"/>
        <family val="2"/>
        <charset val="238"/>
        <scheme val="minor"/>
      </rPr>
      <t xml:space="preserve">01355962 SEGMENTAL RING 99.6/188/45 BasicMat:  1.4313 </t>
    </r>
  </si>
  <si>
    <t>35.</t>
  </si>
  <si>
    <r>
      <rPr>
        <b/>
        <sz val="11"/>
        <color theme="1"/>
        <rFont val="Calibri"/>
        <family val="2"/>
        <scheme val="minor"/>
      </rPr>
      <t>(500.29)</t>
    </r>
    <r>
      <rPr>
        <sz val="11"/>
        <color theme="1"/>
        <rFont val="Calibri"/>
        <family val="2"/>
        <charset val="238"/>
        <scheme val="minor"/>
      </rPr>
      <t xml:space="preserve"> 47066602 RING 230/318X90 BasicMat:  C45 </t>
    </r>
  </si>
  <si>
    <t>36.</t>
  </si>
  <si>
    <r>
      <rPr>
        <b/>
        <sz val="11"/>
        <color theme="1"/>
        <rFont val="Calibri"/>
        <family val="2"/>
        <scheme val="minor"/>
      </rPr>
      <t>(502.02)</t>
    </r>
    <r>
      <rPr>
        <sz val="11"/>
        <color theme="1"/>
        <rFont val="Calibri"/>
        <family val="2"/>
        <charset val="238"/>
        <scheme val="minor"/>
      </rPr>
      <t xml:space="preserve"> 01356240 CASING WEAR RING 245/ 265X 38  BasicMat: RWA 350</t>
    </r>
  </si>
  <si>
    <t>37.</t>
  </si>
  <si>
    <r>
      <rPr>
        <b/>
        <sz val="11"/>
        <color theme="1"/>
        <rFont val="Calibri"/>
        <family val="2"/>
        <scheme val="minor"/>
      </rPr>
      <t xml:space="preserve"> (504.11)</t>
    </r>
    <r>
      <rPr>
        <sz val="11"/>
        <color theme="1"/>
        <rFont val="Calibri"/>
        <family val="2"/>
        <charset val="238"/>
        <scheme val="minor"/>
      </rPr>
      <t xml:space="preserve"> 01098030 SPACER RING 153/ 188X 20  BasicMat: RWA 350</t>
    </r>
  </si>
  <si>
    <t>38.</t>
  </si>
  <si>
    <r>
      <rPr>
        <b/>
        <sz val="11"/>
        <color theme="1"/>
        <rFont val="Calibri"/>
        <family val="2"/>
        <scheme val="minor"/>
      </rPr>
      <t>(504.19)</t>
    </r>
    <r>
      <rPr>
        <sz val="11"/>
        <color theme="1"/>
        <rFont val="Calibri"/>
        <family val="2"/>
        <charset val="238"/>
        <scheme val="minor"/>
      </rPr>
      <t xml:space="preserve"> 48937232 SPACER RING 120/ 140X 16  BasicMat:                   (E335/C45)</t>
    </r>
  </si>
  <si>
    <t>39.</t>
  </si>
  <si>
    <r>
      <rPr>
        <b/>
        <sz val="11"/>
        <color theme="1"/>
        <rFont val="Calibri"/>
        <family val="2"/>
        <scheme val="minor"/>
      </rPr>
      <t>(505.13)</t>
    </r>
    <r>
      <rPr>
        <sz val="11"/>
        <color theme="1"/>
        <rFont val="Calibri"/>
        <family val="2"/>
        <charset val="238"/>
        <scheme val="minor"/>
      </rPr>
      <t xml:space="preserve"> 01098031 LOOSE COLLAR 174/ 232X 48 BasicMat: ZS 15 V </t>
    </r>
  </si>
  <si>
    <t>40.</t>
  </si>
  <si>
    <r>
      <rPr>
        <b/>
        <sz val="11"/>
        <color theme="1"/>
        <rFont val="Calibri"/>
        <family val="2"/>
        <scheme val="minor"/>
      </rPr>
      <t xml:space="preserve">(507.11) </t>
    </r>
    <r>
      <rPr>
        <sz val="11"/>
        <color theme="1"/>
        <rFont val="Calibri"/>
        <family val="2"/>
        <charset val="238"/>
        <scheme val="minor"/>
      </rPr>
      <t xml:space="preserve">40088847 THROWER  150/ 185X 60 BasicMat: C45+N </t>
    </r>
  </si>
  <si>
    <t>41.</t>
  </si>
  <si>
    <r>
      <rPr>
        <b/>
        <sz val="11"/>
        <color theme="1"/>
        <rFont val="Calibri"/>
        <family val="2"/>
        <scheme val="minor"/>
      </rPr>
      <t>(523.41)</t>
    </r>
    <r>
      <rPr>
        <sz val="11"/>
        <color theme="1"/>
        <rFont val="Calibri"/>
        <family val="2"/>
        <charset val="238"/>
        <scheme val="minor"/>
      </rPr>
      <t xml:space="preserve"> 01357831 SHAFT SLEEVE 151/209X249 BasicMat: 1.4021+QT800 </t>
    </r>
  </si>
  <si>
    <t>42.</t>
  </si>
  <si>
    <r>
      <rPr>
        <b/>
        <sz val="11"/>
        <color theme="1"/>
        <rFont val="Calibri"/>
        <family val="2"/>
        <scheme val="minor"/>
      </rPr>
      <t xml:space="preserve">(531.41) </t>
    </r>
    <r>
      <rPr>
        <sz val="11"/>
        <color theme="1"/>
        <rFont val="Calibri"/>
        <family val="2"/>
        <charset val="238"/>
        <scheme val="minor"/>
      </rPr>
      <t xml:space="preserve">01359288 LOCKING SLEEVE </t>
    </r>
  </si>
  <si>
    <t>43.</t>
  </si>
  <si>
    <r>
      <rPr>
        <b/>
        <sz val="11"/>
        <color theme="1"/>
        <rFont val="Calibri"/>
        <family val="2"/>
        <scheme val="minor"/>
      </rPr>
      <t>(541.03)</t>
    </r>
    <r>
      <rPr>
        <sz val="11"/>
        <color theme="1"/>
        <rFont val="Calibri"/>
        <family val="2"/>
        <charset val="238"/>
        <scheme val="minor"/>
      </rPr>
      <t xml:space="preserve"> 01488386 INTERSTAGE BUSH198/ 223X 30  BasicMat: RWA 350 </t>
    </r>
  </si>
  <si>
    <t>44.</t>
  </si>
  <si>
    <r>
      <rPr>
        <b/>
        <sz val="11"/>
        <color theme="1"/>
        <rFont val="Calibri"/>
        <family val="2"/>
        <scheme val="minor"/>
      </rPr>
      <t>(542.03)</t>
    </r>
    <r>
      <rPr>
        <sz val="11"/>
        <color theme="1"/>
        <rFont val="Calibri"/>
        <family val="2"/>
        <charset val="238"/>
        <scheme val="minor"/>
      </rPr>
      <t xml:space="preserve"> 01355656 THROTTLE BUSH329/ 458X 94  BasicMat: RWA 350 </t>
    </r>
  </si>
  <si>
    <t>45.</t>
  </si>
  <si>
    <r>
      <rPr>
        <b/>
        <sz val="11"/>
        <color theme="1"/>
        <rFont val="Calibri"/>
        <family val="2"/>
        <scheme val="minor"/>
      </rPr>
      <t>(562.03)</t>
    </r>
    <r>
      <rPr>
        <sz val="11"/>
        <color theme="1"/>
        <rFont val="Calibri"/>
        <family val="2"/>
        <charset val="238"/>
        <scheme val="minor"/>
      </rPr>
      <t xml:space="preserve"> 00212277 PARALLEL PIN 10 M 6X 22  BasicMat: A4 </t>
    </r>
  </si>
  <si>
    <t>46.</t>
  </si>
  <si>
    <r>
      <rPr>
        <b/>
        <sz val="11"/>
        <color theme="1"/>
        <rFont val="Calibri"/>
        <family val="2"/>
        <scheme val="minor"/>
      </rPr>
      <t xml:space="preserve">(602.02) </t>
    </r>
    <r>
      <rPr>
        <sz val="11"/>
        <color theme="1"/>
        <rFont val="Calibri"/>
        <family val="2"/>
        <charset val="238"/>
        <scheme val="minor"/>
      </rPr>
      <t xml:space="preserve">01355668  BALANCE DISC SEAT2151376 X 171  BasicMat: RWA 350 </t>
    </r>
  </si>
  <si>
    <t>47.</t>
  </si>
  <si>
    <r>
      <rPr>
        <b/>
        <sz val="11"/>
        <color theme="1"/>
        <rFont val="Calibri"/>
        <family val="2"/>
        <scheme val="minor"/>
      </rPr>
      <t xml:space="preserve">(603.13) </t>
    </r>
    <r>
      <rPr>
        <sz val="11"/>
        <color theme="1"/>
        <rFont val="Calibri"/>
        <family val="2"/>
        <charset val="238"/>
        <scheme val="minor"/>
      </rPr>
      <t>01355963 BALANCE DRUM153,5/ 329X 239 BasicMat: 1.4024.09</t>
    </r>
  </si>
  <si>
    <t>48.</t>
  </si>
  <si>
    <r>
      <rPr>
        <b/>
        <sz val="11"/>
        <color theme="1"/>
        <rFont val="Calibri"/>
        <family val="2"/>
        <scheme val="minor"/>
      </rPr>
      <t>(903.03)</t>
    </r>
    <r>
      <rPr>
        <sz val="11"/>
        <color theme="1"/>
        <rFont val="Calibri"/>
        <family val="2"/>
        <charset val="238"/>
        <scheme val="minor"/>
      </rPr>
      <t xml:space="preserve"> 00170069 SCREWED PLUG  G ½ A DIN910 steel </t>
    </r>
  </si>
  <si>
    <t>49.</t>
  </si>
  <si>
    <r>
      <rPr>
        <b/>
        <sz val="11"/>
        <color theme="1"/>
        <rFont val="Calibri"/>
        <family val="2"/>
        <scheme val="minor"/>
      </rPr>
      <t>(914.03)</t>
    </r>
    <r>
      <rPr>
        <sz val="11"/>
        <color theme="1"/>
        <rFont val="Calibri"/>
        <family val="2"/>
        <charset val="238"/>
        <scheme val="minor"/>
      </rPr>
      <t xml:space="preserve"> 00142297 HEXAGON SOCKET SCREW   M 16 X 50 BasicMat:  C3-80. </t>
    </r>
  </si>
  <si>
    <t>50.</t>
  </si>
  <si>
    <r>
      <rPr>
        <b/>
        <sz val="11"/>
        <color theme="1"/>
        <rFont val="Calibri"/>
        <family val="2"/>
        <scheme val="minor"/>
      </rPr>
      <t>(914.11)</t>
    </r>
    <r>
      <rPr>
        <sz val="11"/>
        <color theme="1"/>
        <rFont val="Calibri"/>
        <family val="2"/>
        <charset val="238"/>
        <scheme val="minor"/>
      </rPr>
      <t xml:space="preserve"> 00142659 HEXAGON SOCKET  SCREW  M 16 X 50 BasicMat:  C3-80. </t>
    </r>
  </si>
  <si>
    <t>51.</t>
  </si>
  <si>
    <r>
      <rPr>
        <b/>
        <sz val="11"/>
        <color theme="1"/>
        <rFont val="Calibri"/>
        <family val="2"/>
        <scheme val="minor"/>
      </rPr>
      <t>(930.03)</t>
    </r>
    <r>
      <rPr>
        <sz val="11"/>
        <color theme="1"/>
        <rFont val="Calibri"/>
        <family val="2"/>
        <charset val="238"/>
        <scheme val="minor"/>
      </rPr>
      <t xml:space="preserve"> 01034404 LOCK WASHER 17  ZN959 A4 </t>
    </r>
  </si>
  <si>
    <t>52.</t>
  </si>
  <si>
    <r>
      <rPr>
        <b/>
        <sz val="11"/>
        <color theme="1"/>
        <rFont val="Calibri"/>
        <family val="2"/>
        <scheme val="minor"/>
      </rPr>
      <t>(930.11)</t>
    </r>
    <r>
      <rPr>
        <sz val="11"/>
        <color theme="1"/>
        <rFont val="Calibri"/>
        <family val="2"/>
        <charset val="238"/>
        <scheme val="minor"/>
      </rPr>
      <t xml:space="preserve"> 01033552 LOCK WASHER 10,7 ZN959 A4 </t>
    </r>
  </si>
  <si>
    <t>53.</t>
  </si>
  <si>
    <r>
      <rPr>
        <b/>
        <sz val="11"/>
        <color theme="1"/>
        <rFont val="Calibri"/>
        <family val="2"/>
        <scheme val="minor"/>
      </rPr>
      <t>(940.14)</t>
    </r>
    <r>
      <rPr>
        <sz val="11"/>
        <color theme="1"/>
        <rFont val="Calibri"/>
        <family val="2"/>
        <charset val="238"/>
        <scheme val="minor"/>
      </rPr>
      <t xml:space="preserve"> 00231216 PARALLEL KEY   A 20X 12X 130 BasicMat: 1.4057+QT800+C </t>
    </r>
  </si>
  <si>
    <t>54.</t>
  </si>
  <si>
    <r>
      <rPr>
        <b/>
        <sz val="11"/>
        <color theme="1"/>
        <rFont val="Calibri"/>
        <family val="2"/>
        <scheme val="minor"/>
      </rPr>
      <t xml:space="preserve">(940.11) </t>
    </r>
    <r>
      <rPr>
        <sz val="11"/>
        <color theme="1"/>
        <rFont val="Calibri"/>
        <family val="2"/>
        <charset val="238"/>
        <scheme val="minor"/>
      </rPr>
      <t xml:space="preserve">00233306 PARALLEL KEY   A 36X20X180 BasicMat: C45+C </t>
    </r>
  </si>
  <si>
    <t>PUMP TYPE YNK 300-600</t>
  </si>
  <si>
    <r>
      <rPr>
        <b/>
        <sz val="11"/>
        <color theme="1"/>
        <rFont val="Calibri"/>
        <family val="2"/>
        <scheme val="minor"/>
      </rPr>
      <t xml:space="preserve">(210) </t>
    </r>
    <r>
      <rPr>
        <sz val="11"/>
        <color theme="1"/>
        <rFont val="Calibri"/>
        <family val="2"/>
        <charset val="238"/>
        <scheme val="minor"/>
      </rPr>
      <t xml:space="preserve">01338358  SHAFT 102X1897 Size/Dimension:102X1897 BasicMat:  1.4313.09 </t>
    </r>
  </si>
  <si>
    <r>
      <rPr>
        <b/>
        <sz val="11"/>
        <color theme="1"/>
        <rFont val="Calibri"/>
        <family val="2"/>
        <scheme val="minor"/>
      </rPr>
      <t xml:space="preserve">(314) </t>
    </r>
    <r>
      <rPr>
        <sz val="11"/>
        <color theme="1"/>
        <rFont val="Calibri"/>
        <family val="2"/>
        <charset val="238"/>
        <scheme val="minor"/>
      </rPr>
      <t>01139708 THRUST BEARING BasicMat:  ST-LGSN</t>
    </r>
  </si>
  <si>
    <r>
      <rPr>
        <b/>
        <sz val="11"/>
        <color theme="1"/>
        <rFont val="Calibri"/>
        <family val="2"/>
        <scheme val="minor"/>
      </rPr>
      <t xml:space="preserve">(370) </t>
    </r>
    <r>
      <rPr>
        <sz val="11"/>
        <color theme="1"/>
        <rFont val="Calibri"/>
        <family val="2"/>
        <charset val="238"/>
        <scheme val="minor"/>
      </rPr>
      <t>40088115 BEARING SHELL   75/ 119X 105 Size/Dimension: 75/ 119X 105 BasicMat: ST-SNSB12CU6PB</t>
    </r>
  </si>
  <si>
    <r>
      <rPr>
        <b/>
        <sz val="11"/>
        <color theme="1"/>
        <rFont val="Calibri"/>
        <family val="2"/>
        <scheme val="minor"/>
      </rPr>
      <t xml:space="preserve">(384) </t>
    </r>
    <r>
      <rPr>
        <sz val="11"/>
        <color theme="1"/>
        <rFont val="Calibri"/>
        <family val="2"/>
        <charset val="238"/>
        <scheme val="minor"/>
      </rPr>
      <t xml:space="preserve">47029291 THRUST BEARING P  35/140X 40 Size/Dimension: 35/ 140X  40 BasicMat: C45+N </t>
    </r>
  </si>
  <si>
    <r>
      <rPr>
        <b/>
        <sz val="11"/>
        <color theme="1"/>
        <rFont val="Calibri"/>
        <family val="2"/>
        <scheme val="minor"/>
      </rPr>
      <t xml:space="preserve">(387.01) </t>
    </r>
    <r>
      <rPr>
        <sz val="11"/>
        <color theme="1"/>
        <rFont val="Calibri"/>
        <family val="2"/>
        <charset val="238"/>
        <scheme val="minor"/>
      </rPr>
      <t xml:space="preserve">47084375 THRUST BEAR SEGM BasicMat: ST-LGSN </t>
    </r>
  </si>
  <si>
    <r>
      <rPr>
        <b/>
        <sz val="11"/>
        <color theme="1"/>
        <rFont val="Calibri"/>
        <family val="2"/>
        <scheme val="minor"/>
      </rPr>
      <t xml:space="preserve">(400.12 ) </t>
    </r>
    <r>
      <rPr>
        <sz val="11"/>
        <color theme="1"/>
        <rFont val="Calibri"/>
        <family val="2"/>
        <charset val="238"/>
        <scheme val="minor"/>
      </rPr>
      <t>47067309 GASKET 120/ 160X  1 Size/Dimension: 120/ 160X  1 BasicMat:  DPAF 2</t>
    </r>
  </si>
  <si>
    <r>
      <rPr>
        <b/>
        <sz val="11"/>
        <color theme="1"/>
        <rFont val="Calibri"/>
        <family val="2"/>
        <scheme val="minor"/>
      </rPr>
      <t xml:space="preserve">(410.01 ) </t>
    </r>
    <r>
      <rPr>
        <sz val="11"/>
        <color theme="1"/>
        <rFont val="Calibri"/>
        <family val="2"/>
        <charset val="238"/>
        <scheme val="minor"/>
      </rPr>
      <t>01317912 PROFILE JOINT 643/ 612X  9,5 Size/Dimension: 643/ 612X  9,5 BasicMat: NACH HERSTELLER</t>
    </r>
  </si>
  <si>
    <r>
      <rPr>
        <b/>
        <sz val="11"/>
        <color theme="1"/>
        <rFont val="Calibri"/>
        <family val="2"/>
        <scheme val="minor"/>
      </rPr>
      <t xml:space="preserve">(410.02 ) </t>
    </r>
    <r>
      <rPr>
        <sz val="11"/>
        <color theme="1"/>
        <rFont val="Calibri"/>
        <family val="2"/>
        <charset val="238"/>
        <scheme val="minor"/>
      </rPr>
      <t>01123417 PROFILE JOINT220/ 236X 4,8 Size/Dimension: 220/ 236X 4,8  BasicMat:                   NACH HERSTELLER</t>
    </r>
  </si>
  <si>
    <r>
      <rPr>
        <b/>
        <sz val="11"/>
        <color theme="1"/>
        <rFont val="Calibri"/>
        <family val="2"/>
        <scheme val="minor"/>
      </rPr>
      <t xml:space="preserve">(411.02) </t>
    </r>
    <r>
      <rPr>
        <sz val="11"/>
        <color theme="1"/>
        <rFont val="Calibri"/>
        <family val="2"/>
        <charset val="238"/>
        <scheme val="minor"/>
      </rPr>
      <t xml:space="preserve">01538839 SEALING RING A 10 X 13,5 Size/Dimension: A 10 X 13,5 BasicMat: A4/AISI 316 </t>
    </r>
  </si>
  <si>
    <r>
      <rPr>
        <b/>
        <sz val="11"/>
        <color theme="1"/>
        <rFont val="Calibri"/>
        <family val="2"/>
        <scheme val="minor"/>
      </rPr>
      <t xml:space="preserve">(412.01 ) </t>
    </r>
    <r>
      <rPr>
        <sz val="11"/>
        <color theme="1"/>
        <rFont val="Calibri"/>
        <family val="2"/>
        <charset val="238"/>
        <scheme val="minor"/>
      </rPr>
      <t>01337697 O-RING 590,00X 5,00-N-B Size/Dimension: 590,00X 5,00-N-B BasicMat: EPDM 80 PEROXYD</t>
    </r>
  </si>
  <si>
    <r>
      <rPr>
        <b/>
        <sz val="11"/>
        <color theme="1"/>
        <rFont val="Calibri"/>
        <family val="2"/>
        <scheme val="minor"/>
      </rPr>
      <t xml:space="preserve">(412.03) </t>
    </r>
    <r>
      <rPr>
        <sz val="11"/>
        <color theme="1"/>
        <rFont val="Calibri"/>
        <family val="2"/>
        <charset val="238"/>
        <scheme val="minor"/>
      </rPr>
      <t xml:space="preserve">00370071 O-RING 82,50X 4,00-N-B Size/Dimension: 82,50X 4,00-N-B BasicMat: EPDM 80 PEROXYD </t>
    </r>
  </si>
  <si>
    <r>
      <rPr>
        <b/>
        <sz val="11"/>
        <color theme="1"/>
        <rFont val="Calibri"/>
        <family val="2"/>
        <scheme val="minor"/>
      </rPr>
      <t>(412.07)</t>
    </r>
    <r>
      <rPr>
        <sz val="11"/>
        <color theme="1"/>
        <rFont val="Calibri"/>
        <family val="2"/>
        <charset val="238"/>
        <scheme val="minor"/>
      </rPr>
      <t xml:space="preserve"> 00371948 O-RING 109,00X 4,00-N-B Size/Dimension: 109,00X 4,00-N-B BasicMat: EPDM 80 PEROXYD</t>
    </r>
  </si>
  <si>
    <r>
      <rPr>
        <b/>
        <sz val="11"/>
        <color theme="1"/>
        <rFont val="Calibri"/>
        <family val="2"/>
        <scheme val="minor"/>
      </rPr>
      <t xml:space="preserve">(412.09) </t>
    </r>
    <r>
      <rPr>
        <sz val="11"/>
        <color theme="1"/>
        <rFont val="Calibri"/>
        <family val="2"/>
        <charset val="238"/>
        <scheme val="minor"/>
      </rPr>
      <t xml:space="preserve">00370168 O-RING109,00X 4,00-N-B Size/Dimension: 109,00X 4,00-N-B BasicMat:                 NBR 80 </t>
    </r>
  </si>
  <si>
    <r>
      <rPr>
        <b/>
        <sz val="11"/>
        <color theme="1"/>
        <rFont val="Calibri"/>
        <family val="2"/>
        <scheme val="minor"/>
      </rPr>
      <t>(412.10)</t>
    </r>
    <r>
      <rPr>
        <sz val="11"/>
        <color theme="1"/>
        <rFont val="Calibri"/>
        <family val="2"/>
        <charset val="238"/>
        <scheme val="minor"/>
      </rPr>
      <t xml:space="preserve"> 00370168 O-RING109,00X 4,00-N-B Size/Dimension: 109,00X 4,00-N-B BasicMat:                 NBR 80 </t>
    </r>
  </si>
  <si>
    <r>
      <rPr>
        <b/>
        <sz val="11"/>
        <color theme="1"/>
        <rFont val="Calibri"/>
        <family val="2"/>
        <scheme val="minor"/>
      </rPr>
      <t xml:space="preserve">(412.11) </t>
    </r>
    <r>
      <rPr>
        <sz val="11"/>
        <color theme="1"/>
        <rFont val="Calibri"/>
        <family val="2"/>
        <charset val="238"/>
        <scheme val="minor"/>
      </rPr>
      <t xml:space="preserve">00370143 O-RING 175,00X 4,00-N-B Size/Dimension: 175,00X 4,00-N-B  BasicMat:                 NBR 80 </t>
    </r>
  </si>
  <si>
    <r>
      <rPr>
        <b/>
        <sz val="11"/>
        <color theme="1"/>
        <rFont val="Calibri"/>
        <family val="2"/>
        <scheme val="minor"/>
      </rPr>
      <t>(412.12)</t>
    </r>
    <r>
      <rPr>
        <sz val="11"/>
        <color theme="1"/>
        <rFont val="Calibri"/>
        <family val="2"/>
        <charset val="238"/>
        <scheme val="minor"/>
      </rPr>
      <t xml:space="preserve"> 00370182 O-RING 150,00X 3,00-N-B  Size/Dimension 150,00X 3,00-N-B  BasicMat: NBR 80</t>
    </r>
  </si>
  <si>
    <r>
      <rPr>
        <b/>
        <sz val="11"/>
        <color theme="1"/>
        <rFont val="Calibri"/>
        <family val="2"/>
        <scheme val="minor"/>
      </rPr>
      <t xml:space="preserve">(412.17) </t>
    </r>
    <r>
      <rPr>
        <sz val="11"/>
        <color theme="1"/>
        <rFont val="Calibri"/>
        <family val="2"/>
        <charset val="238"/>
        <scheme val="minor"/>
      </rPr>
      <t xml:space="preserve">00372210 O-RING 145,00X 4,00-N-B Size/Dimension: 145,00X 4,00-N-B BasicMat:                 EPDM 80 PEROXYD </t>
    </r>
  </si>
  <si>
    <r>
      <rPr>
        <b/>
        <sz val="11"/>
        <color theme="1"/>
        <rFont val="Calibri"/>
        <family val="2"/>
        <scheme val="minor"/>
      </rPr>
      <t xml:space="preserve">(412.18) </t>
    </r>
    <r>
      <rPr>
        <sz val="11"/>
        <color theme="1"/>
        <rFont val="Calibri"/>
        <family val="2"/>
        <charset val="238"/>
        <scheme val="minor"/>
      </rPr>
      <t xml:space="preserve">00370113 O-RING  95,00X 3,00-N-B Size/Dimension: 95,00X 3,00-N-B BasicMat:                  NBR 80 </t>
    </r>
  </si>
  <si>
    <r>
      <rPr>
        <b/>
        <sz val="11"/>
        <color theme="1"/>
        <rFont val="Calibri"/>
        <family val="2"/>
        <scheme val="minor"/>
      </rPr>
      <t xml:space="preserve">(412.21) </t>
    </r>
    <r>
      <rPr>
        <sz val="11"/>
        <color theme="1"/>
        <rFont val="Calibri"/>
        <family val="2"/>
        <charset val="238"/>
        <scheme val="minor"/>
      </rPr>
      <t xml:space="preserve">01001842 O-RING 94,2X 5,33-N-B Size/Dimension:        94,62X 5,33-N-B BasicMat:                  E </t>
    </r>
  </si>
  <si>
    <r>
      <rPr>
        <b/>
        <sz val="11"/>
        <color theme="1"/>
        <rFont val="Calibri"/>
        <family val="2"/>
        <scheme val="minor"/>
      </rPr>
      <t xml:space="preserve">(412.22) </t>
    </r>
    <r>
      <rPr>
        <sz val="11"/>
        <color theme="1"/>
        <rFont val="Calibri"/>
        <family val="2"/>
        <charset val="238"/>
        <scheme val="minor"/>
      </rPr>
      <t xml:space="preserve">01051438 O-RING 104,2 X 5,7-N-B Size/Dimension:        104,2 X 5,7-N-B BasicMat:                  E </t>
    </r>
  </si>
  <si>
    <r>
      <rPr>
        <b/>
        <sz val="11"/>
        <color theme="1"/>
        <rFont val="Calibri"/>
        <family val="2"/>
        <scheme val="minor"/>
      </rPr>
      <t xml:space="preserve">(420.01) </t>
    </r>
    <r>
      <rPr>
        <sz val="11"/>
        <color theme="1"/>
        <rFont val="Calibri"/>
        <family val="2"/>
        <charset val="238"/>
        <scheme val="minor"/>
      </rPr>
      <t xml:space="preserve">47028551 SHAFT SEAL RING 48 /60X 6 Size/Dimension: 48 /60X 6 BasicMat: CC483K-GC </t>
    </r>
  </si>
  <si>
    <r>
      <rPr>
        <b/>
        <sz val="11"/>
        <color theme="1"/>
        <rFont val="Calibri"/>
        <family val="2"/>
        <scheme val="minor"/>
      </rPr>
      <t xml:space="preserve">(423.01) </t>
    </r>
    <r>
      <rPr>
        <sz val="11"/>
        <color theme="1"/>
        <rFont val="Calibri"/>
        <family val="2"/>
        <charset val="238"/>
        <scheme val="minor"/>
      </rPr>
      <t xml:space="preserve">40079362 LABYRINTH RING 75/  95X 18 Size/Dimension: 75/ 95X 18 BasicMat: (EN-GJL-250) </t>
    </r>
  </si>
  <si>
    <r>
      <rPr>
        <b/>
        <sz val="11"/>
        <color theme="1"/>
        <rFont val="Calibri"/>
        <family val="2"/>
        <scheme val="minor"/>
      </rPr>
      <t xml:space="preserve">(502.01) </t>
    </r>
    <r>
      <rPr>
        <sz val="11"/>
        <color theme="1"/>
        <rFont val="Calibri"/>
        <family val="2"/>
        <charset val="238"/>
        <scheme val="minor"/>
      </rPr>
      <t xml:space="preserve">01317916 CASING WEAR RING 280/ 310X  35 Size/Dimension:        280/ 310X  35 BasicMat:                   RWA 350 </t>
    </r>
  </si>
  <si>
    <r>
      <rPr>
        <b/>
        <sz val="11"/>
        <color theme="1"/>
        <rFont val="Calibri"/>
        <family val="2"/>
        <scheme val="minor"/>
      </rPr>
      <t xml:space="preserve">(502.02) </t>
    </r>
    <r>
      <rPr>
        <sz val="11"/>
        <color theme="1"/>
        <rFont val="Calibri"/>
        <family val="2"/>
        <charset val="238"/>
        <scheme val="minor"/>
      </rPr>
      <t xml:space="preserve">01317915 CASING WEAR RING 285/ 310X 35 Size/Dimension: 285/ 310X  35 BasicMat:         RWA 350 </t>
    </r>
  </si>
  <si>
    <r>
      <rPr>
        <b/>
        <sz val="11"/>
        <color theme="1"/>
        <rFont val="Calibri"/>
        <family val="2"/>
        <scheme val="minor"/>
      </rPr>
      <t xml:space="preserve">(523.01) </t>
    </r>
    <r>
      <rPr>
        <sz val="11"/>
        <color theme="1"/>
        <rFont val="Calibri"/>
        <family val="2"/>
        <charset val="238"/>
        <scheme val="minor"/>
      </rPr>
      <t xml:space="preserve">47087705 WELLEN HUELSE SHAFT SLEEVE 80X110X173 BasicMat: 1.4138 </t>
    </r>
  </si>
  <si>
    <r>
      <rPr>
        <b/>
        <sz val="11"/>
        <color theme="1"/>
        <rFont val="Calibri"/>
        <family val="2"/>
        <scheme val="minor"/>
      </rPr>
      <t xml:space="preserve">(504.01) </t>
    </r>
    <r>
      <rPr>
        <sz val="11"/>
        <color theme="1"/>
        <rFont val="Calibri"/>
        <family val="2"/>
        <charset val="238"/>
        <scheme val="minor"/>
      </rPr>
      <t xml:space="preserve">47084626 SPACER RING 35/ 48X 13 BasicMat: RWA 350 </t>
    </r>
  </si>
  <si>
    <r>
      <rPr>
        <b/>
        <sz val="11"/>
        <color theme="1"/>
        <rFont val="Calibri"/>
        <family val="2"/>
        <scheme val="minor"/>
      </rPr>
      <t xml:space="preserve">(507.01) </t>
    </r>
    <r>
      <rPr>
        <sz val="11"/>
        <color theme="1"/>
        <rFont val="Calibri"/>
        <family val="2"/>
        <charset val="238"/>
        <scheme val="minor"/>
      </rPr>
      <t>40086530 THROWER 75/ 120X 20 BasicMat: C45+N</t>
    </r>
  </si>
  <si>
    <r>
      <rPr>
        <b/>
        <sz val="11"/>
        <color theme="1"/>
        <rFont val="Calibri"/>
        <family val="2"/>
        <scheme val="minor"/>
      </rPr>
      <t xml:space="preserve">(525.05) </t>
    </r>
    <r>
      <rPr>
        <sz val="11"/>
        <color theme="1"/>
        <rFont val="Calibri"/>
        <family val="2"/>
        <charset val="238"/>
        <scheme val="minor"/>
      </rPr>
      <t>47095061 SPACER SLEEVE35/ 48X 60 BasicMat:                   RWA 350</t>
    </r>
  </si>
  <si>
    <r>
      <rPr>
        <b/>
        <sz val="11"/>
        <color theme="1"/>
        <rFont val="Calibri"/>
        <family val="2"/>
        <scheme val="minor"/>
      </rPr>
      <t xml:space="preserve">(904.05) </t>
    </r>
    <r>
      <rPr>
        <sz val="11"/>
        <color theme="1"/>
        <rFont val="Calibri"/>
        <family val="2"/>
        <charset val="238"/>
        <scheme val="minor"/>
      </rPr>
      <t xml:space="preserve">00171656 GRUB SCREW M 6X 8 GRUB SCREW </t>
    </r>
  </si>
  <si>
    <r>
      <rPr>
        <b/>
        <sz val="11"/>
        <color theme="1"/>
        <rFont val="Calibri"/>
        <family val="2"/>
        <scheme val="minor"/>
      </rPr>
      <t xml:space="preserve">(920.09) </t>
    </r>
    <r>
      <rPr>
        <sz val="11"/>
        <color theme="1"/>
        <rFont val="Calibri"/>
        <family val="2"/>
        <charset val="238"/>
        <scheme val="minor"/>
      </rPr>
      <t xml:space="preserve">47029293 NUT                 M 30+ 47X 15 BasicMat:                    ST </t>
    </r>
  </si>
  <si>
    <r>
      <rPr>
        <b/>
        <sz val="11"/>
        <color theme="1"/>
        <rFont val="Calibri"/>
        <family val="2"/>
        <scheme val="minor"/>
      </rPr>
      <t xml:space="preserve">(940.05) </t>
    </r>
    <r>
      <rPr>
        <sz val="11"/>
        <color theme="1"/>
        <rFont val="Calibri"/>
        <family val="2"/>
        <charset val="238"/>
        <scheme val="minor"/>
      </rPr>
      <t xml:space="preserve">00230116 PARALLERLKEY A8X5X90 BasicMat:   C45+C </t>
    </r>
  </si>
  <si>
    <t>00231441 PARALLERLKEY A20X12X100 BasicMat:   C45+C</t>
  </si>
  <si>
    <r>
      <rPr>
        <b/>
        <sz val="11"/>
        <color theme="1"/>
        <rFont val="Calibri"/>
        <family val="2"/>
        <scheme val="minor"/>
      </rPr>
      <t xml:space="preserve">(940.01) </t>
    </r>
    <r>
      <rPr>
        <sz val="11"/>
        <color theme="1"/>
        <rFont val="Calibri"/>
        <family val="2"/>
        <charset val="238"/>
        <scheme val="minor"/>
      </rPr>
      <t>00232317 PARALLERLKEY A28X16X180 BasicMat:        1.4057+QT800+C</t>
    </r>
  </si>
  <si>
    <r>
      <rPr>
        <b/>
        <sz val="11"/>
        <color theme="1"/>
        <rFont val="Calibri"/>
        <family val="2"/>
        <scheme val="minor"/>
      </rPr>
      <t xml:space="preserve">(501) </t>
    </r>
    <r>
      <rPr>
        <sz val="11"/>
        <color theme="1"/>
        <rFont val="Calibri"/>
        <family val="2"/>
        <charset val="238"/>
        <scheme val="minor"/>
      </rPr>
      <t xml:space="preserve">01317926 SEGMENTAL RING 90/118X20  Size/Dimension:  90/ 118X 20  BasicMat:     1.4057+QT800 </t>
    </r>
  </si>
  <si>
    <r>
      <rPr>
        <b/>
        <sz val="11"/>
        <color theme="1"/>
        <rFont val="Calibri"/>
        <family val="2"/>
        <scheme val="minor"/>
      </rPr>
      <t xml:space="preserve">(505.01) </t>
    </r>
    <r>
      <rPr>
        <sz val="11"/>
        <color theme="1"/>
        <rFont val="Calibri"/>
        <family val="2"/>
        <charset val="238"/>
        <scheme val="minor"/>
      </rPr>
      <t xml:space="preserve">01317957 LOOSE COLLAR 98/130X44 BasicMat: ZS 15 V </t>
    </r>
  </si>
  <si>
    <r>
      <rPr>
        <b/>
        <sz val="11"/>
        <color theme="1"/>
        <rFont val="Calibri"/>
        <family val="2"/>
        <scheme val="minor"/>
      </rPr>
      <t xml:space="preserve">(502.02) </t>
    </r>
    <r>
      <rPr>
        <sz val="11"/>
        <color theme="1"/>
        <rFont val="Calibri"/>
        <family val="2"/>
        <charset val="238"/>
        <scheme val="minor"/>
      </rPr>
      <t>01317915 CASING WEAR RING 285/310X35  BasicMat:       RWA 350</t>
    </r>
  </si>
  <si>
    <r>
      <rPr>
        <b/>
        <sz val="11"/>
        <color theme="1"/>
        <rFont val="Calibri"/>
        <family val="2"/>
        <scheme val="minor"/>
      </rPr>
      <t>(502.01)</t>
    </r>
    <r>
      <rPr>
        <sz val="11"/>
        <color theme="1"/>
        <rFont val="Calibri"/>
        <family val="2"/>
        <charset val="238"/>
        <scheme val="minor"/>
      </rPr>
      <t xml:space="preserve"> 01317916 CASING WEAR RING 280/310X35  BasicMat: RWA 350</t>
    </r>
  </si>
  <si>
    <r>
      <rPr>
        <b/>
        <sz val="11"/>
        <color theme="1"/>
        <rFont val="Calibri"/>
        <family val="2"/>
        <scheme val="minor"/>
      </rPr>
      <t xml:space="preserve">(904.03) </t>
    </r>
    <r>
      <rPr>
        <sz val="11"/>
        <color theme="1"/>
        <rFont val="Calibri"/>
        <family val="2"/>
        <charset val="238"/>
        <scheme val="minor"/>
      </rPr>
      <t xml:space="preserve">00171789 GRUB SCREW  M10X12 BasicMat: A4-21H </t>
    </r>
  </si>
  <si>
    <r>
      <rPr>
        <b/>
        <sz val="11"/>
        <color theme="1"/>
        <rFont val="Calibri"/>
        <family val="2"/>
        <scheme val="minor"/>
      </rPr>
      <t xml:space="preserve">(904.04) </t>
    </r>
    <r>
      <rPr>
        <sz val="11"/>
        <color theme="1"/>
        <rFont val="Calibri"/>
        <family val="2"/>
        <charset val="238"/>
        <scheme val="minor"/>
      </rPr>
      <t xml:space="preserve">00171789 GRUB SCREW  M10X12 BasicMat: A4-21 </t>
    </r>
  </si>
  <si>
    <t>Sklop 19: Rezervni deli za remont Vorecona - 1 set/Package 19: Spare parts for Vorecon gear on feedwater pumps</t>
  </si>
  <si>
    <t>fusible plug M24X1,5 160GR.</t>
  </si>
  <si>
    <t>Voith Part No.: TCR.42008730</t>
  </si>
  <si>
    <t>Client Part No.: 0035/0100</t>
  </si>
  <si>
    <t>Item Weight: 0,608 KG</t>
  </si>
  <si>
    <t>Customs Tariff: 73181900</t>
  </si>
  <si>
    <t>seal ring</t>
  </si>
  <si>
    <t>Voith Part No.: TCR.03658024</t>
  </si>
  <si>
    <t>Client Part No.: 0035/0110</t>
  </si>
  <si>
    <t>Item Weight: 0,008 KG</t>
  </si>
  <si>
    <t>Customs Tariff: 76161000</t>
  </si>
  <si>
    <t>ilter element</t>
  </si>
  <si>
    <t>Voith Part No.: 206.01626410</t>
  </si>
  <si>
    <t>Client Part No.: 5200/0100/0020/0010</t>
  </si>
  <si>
    <t>Item Weight: 60 KG</t>
  </si>
  <si>
    <t>Customs Tariff: 84219990</t>
  </si>
  <si>
    <t>filter element</t>
  </si>
  <si>
    <t>Voith Part No.: 204.00160200</t>
  </si>
  <si>
    <t>Client Part No.: 8300/0100/0010</t>
  </si>
  <si>
    <t>Item Weight: 1,050 KG</t>
  </si>
  <si>
    <t>Voith Part No.: 206.00938910</t>
  </si>
  <si>
    <t>Client Part No.: 8900/0010/0010</t>
  </si>
  <si>
    <t>Item Weight: 1,003 KG</t>
  </si>
  <si>
    <t>o-ring</t>
  </si>
  <si>
    <t>Voith Part No.: TCR.03645325</t>
  </si>
  <si>
    <t>Client Part No.: 0010/0020</t>
  </si>
  <si>
    <t>Item Weight: 0,030 KG</t>
  </si>
  <si>
    <t>Customs Tariff: 40169300</t>
  </si>
  <si>
    <t>Voith Part No.: TCR.42478470</t>
  </si>
  <si>
    <t>Client Part No.: 0010/0030</t>
  </si>
  <si>
    <t>Item Weight: 0,040 KG</t>
  </si>
  <si>
    <t>Voith Part No.: TCR.03645128</t>
  </si>
  <si>
    <t>Client Part No.: 0020/0050</t>
  </si>
  <si>
    <t>Item Weight: 0,004 KG</t>
  </si>
  <si>
    <t>Voith Part No.: TCR.03656506</t>
  </si>
  <si>
    <t>Client Part No.: 0020/0070</t>
  </si>
  <si>
    <t>Item Weight: 0,002 KG</t>
  </si>
  <si>
    <t>Customs Tariff: 74152100</t>
  </si>
  <si>
    <t>Voith Part No.: TCR.03645035</t>
  </si>
  <si>
    <t>Client Part No.: 0020/0140</t>
  </si>
  <si>
    <t>Item Weight: 0,001 KG</t>
  </si>
  <si>
    <t>Voith Part No.: TCR.03645029</t>
  </si>
  <si>
    <t>Client Part No.: 0020/0150</t>
  </si>
  <si>
    <t>Voith Part No.: TCR.03656507</t>
  </si>
  <si>
    <t>Client Part No.: 0020/0180</t>
  </si>
  <si>
    <t>Voith Part No.: TCR.03656017</t>
  </si>
  <si>
    <t>Client Part No.: 0020/0200</t>
  </si>
  <si>
    <t>socket head screw</t>
  </si>
  <si>
    <t>Voith Part No.: TCR.03014745</t>
  </si>
  <si>
    <t>Client Part No.: 0030/0030</t>
  </si>
  <si>
    <t>Item Weight: 0,800 KG</t>
  </si>
  <si>
    <t>Customs Tariff: 73181568</t>
  </si>
  <si>
    <t>weight-tol.screw M30X100</t>
  </si>
  <si>
    <t>Voith Part No.: 206.01483710</t>
  </si>
  <si>
    <t>Client Part No.: 0035/0030</t>
  </si>
  <si>
    <t>Item Weight: 9,204 KG</t>
  </si>
  <si>
    <t>Customs Tariff: 73181588</t>
  </si>
  <si>
    <t>Voith Part No.: TCR.03014097</t>
  </si>
  <si>
    <t>Client Part No.: 0035/0050</t>
  </si>
  <si>
    <t>Item Weight: 0,240 KG</t>
  </si>
  <si>
    <t>washer</t>
  </si>
  <si>
    <t>Voith Part No.: H01.275094</t>
  </si>
  <si>
    <t>Client Part No.: 0035/0060</t>
  </si>
  <si>
    <t>Item Weight: 0,012 KG</t>
  </si>
  <si>
    <t>Customs Tariff: 73182200</t>
  </si>
  <si>
    <t>Voith Part No.: TCR.03014750</t>
  </si>
  <si>
    <t>Client Part No.: 0035/0080</t>
  </si>
  <si>
    <t>Item Weight: 0,224 KG</t>
  </si>
  <si>
    <t>Voith Part No.: TCR.03656012</t>
  </si>
  <si>
    <t>Client Part No.: 0035/0170</t>
  </si>
  <si>
    <t>Voith Part No.: TCR.03014070</t>
  </si>
  <si>
    <t>Client Part No.: 0035/0190</t>
  </si>
  <si>
    <t>Item Weight: 0,228 KG</t>
  </si>
  <si>
    <t>Client Part No.: 0035/0210</t>
  </si>
  <si>
    <t>Item Weight: 0,006 KG</t>
  </si>
  <si>
    <t>O-ring</t>
  </si>
  <si>
    <t>Voith Part No.: H01.230395</t>
  </si>
  <si>
    <t>Client Part No.: 0050/0060</t>
  </si>
  <si>
    <t>Item Weight: 0,411 KG</t>
  </si>
  <si>
    <t>Voith Part No.: TCR.03645465</t>
  </si>
  <si>
    <t>Client Part No.: 0050/0070</t>
  </si>
  <si>
    <t>Item Weight: 0,100 KG</t>
  </si>
  <si>
    <t>straight pin</t>
  </si>
  <si>
    <t>Voith Part No.: TCR.03049033</t>
  </si>
  <si>
    <t>Client Part No.: 0060/0027</t>
  </si>
  <si>
    <t>roll pin</t>
  </si>
  <si>
    <t>Voith Part No.: TCR.03130056</t>
  </si>
  <si>
    <t>Client Part No.: 0060/0045</t>
  </si>
  <si>
    <t>Item Weight: 0,010 KG</t>
  </si>
  <si>
    <t>Customs Tariff: 73170080</t>
  </si>
  <si>
    <t>Voith Part No.: TCR.03014071</t>
  </si>
  <si>
    <t>Client Part No.: 0060/0065</t>
  </si>
  <si>
    <t>Item Weight: 0,063 KG</t>
  </si>
  <si>
    <t>Voith Part No.: TCR.03049066</t>
  </si>
  <si>
    <t>Client Part No.: 0060/0066</t>
  </si>
  <si>
    <t>Item Weight: 0,068 KG</t>
  </si>
  <si>
    <t>Voith Part No.: TCR.03049054</t>
  </si>
  <si>
    <t>Client Part No.: 0060/0165</t>
  </si>
  <si>
    <t>Item Weight: 0,025 KG</t>
  </si>
  <si>
    <t>Voith Part No.: TCR.03645371</t>
  </si>
  <si>
    <t>Client Part No.: 0070/0030</t>
  </si>
  <si>
    <t>Item Weight: 0,150 KG</t>
  </si>
  <si>
    <t>Voith Part No.: TCR.03645241</t>
  </si>
  <si>
    <t>Client Part No.: 0070/0040</t>
  </si>
  <si>
    <t>Client Part No.: 0070/0070</t>
  </si>
  <si>
    <t>Item Weight: 0,075 KG</t>
  </si>
  <si>
    <t>Voith Part No.: TCR.03646099</t>
  </si>
  <si>
    <t>Client Part No.: 0070/0080</t>
  </si>
  <si>
    <t>Voith Part No.: TCR.03100010</t>
  </si>
  <si>
    <t>Client Part No.: 0070/0125</t>
  </si>
  <si>
    <t>Item Weight: 0,032 KG</t>
  </si>
  <si>
    <t>Voith Part No.: TCR.03645089</t>
  </si>
  <si>
    <t>Client Part No.: 0070/0130</t>
  </si>
  <si>
    <t>guide ring</t>
  </si>
  <si>
    <t>Voith Part No.: TCR.41923010</t>
  </si>
  <si>
    <t>Client Part No.: 0070/0190</t>
  </si>
  <si>
    <t>Item Weight: 0,039 KG</t>
  </si>
  <si>
    <t>Customs Tariff: 84839089</t>
  </si>
  <si>
    <t>Client Part No.: 0070/0200</t>
  </si>
  <si>
    <t>Voith Part No.: TCR.03049047</t>
  </si>
  <si>
    <t>Client Part No.: 0090/0030</t>
  </si>
  <si>
    <t>Item Weight: 1,056 KG</t>
  </si>
  <si>
    <t>Voith Part No.: TCR.03646381</t>
  </si>
  <si>
    <t>Client Part No.: 0090/0050</t>
  </si>
  <si>
    <t>Voith Part No.: TCR.03049053</t>
  </si>
  <si>
    <t>Client Part No.: 0090/0080</t>
  </si>
  <si>
    <t>Item Weight: 0,832 KG</t>
  </si>
  <si>
    <t>Voith Part No.: TCR.03646056</t>
  </si>
  <si>
    <t>Client Part No.: 0090/0140</t>
  </si>
  <si>
    <t>spring washer</t>
  </si>
  <si>
    <t>Voith Part No.: H01.274300</t>
  </si>
  <si>
    <t>Client Part No.: 0092/0040</t>
  </si>
  <si>
    <t>Customs Tariff: 73182100</t>
  </si>
  <si>
    <t>Voith Part No.: TCR.03645391</t>
  </si>
  <si>
    <t>Client Part No.: 0110/0030</t>
  </si>
  <si>
    <t>Item Weight: 0,035 KG</t>
  </si>
  <si>
    <t>Voith Part No.: TCR.03645025</t>
  </si>
  <si>
    <t>Client Part No.: 0110/0040</t>
  </si>
  <si>
    <t>Voith Part No.: TCR.03645079</t>
  </si>
  <si>
    <t>Client Part No.: 0110/0050</t>
  </si>
  <si>
    <t>Client Part No.: 0110/0070</t>
  </si>
  <si>
    <t>Voith Part No.: TCR.03645394</t>
  </si>
  <si>
    <t>Client Part No.: 0110/0110</t>
  </si>
  <si>
    <t>Voith Part No.: TCR.03646005</t>
  </si>
  <si>
    <t>Client Part No.: 0110/0120</t>
  </si>
  <si>
    <t>Client Part No.: 0110/0130</t>
  </si>
  <si>
    <t>R-ring</t>
  </si>
  <si>
    <t>Voith Part No.: TCR.03687111</t>
  </si>
  <si>
    <t>Client Part No.: 0110/0190</t>
  </si>
  <si>
    <t>Item Weight: 0,600 KG</t>
  </si>
  <si>
    <t>Customs Tariff: 73269098</t>
  </si>
  <si>
    <t>bush</t>
  </si>
  <si>
    <t>Voith Part No.: TCR.03094365</t>
  </si>
  <si>
    <t>Client Part No.: 0110/0200</t>
  </si>
  <si>
    <t>Customs Tariff: 84833080</t>
  </si>
  <si>
    <t>Voith Part No.: TCR.03656021</t>
  </si>
  <si>
    <t>Client Part No.: 0111/0055</t>
  </si>
  <si>
    <t>Voith Part No.: TCR.03656508</t>
  </si>
  <si>
    <t>Client Part No.: 0111/0075</t>
  </si>
  <si>
    <t>Item Weight: 0,015 KG</t>
  </si>
  <si>
    <t>Voith Part No.: TCR.03645142</t>
  </si>
  <si>
    <t>Client Part No.: 0113/0030</t>
  </si>
  <si>
    <t>Item Weight: 0,020 KG</t>
  </si>
  <si>
    <t>Voith Part No.: TCR.03100000</t>
  </si>
  <si>
    <t>Client Part No.: 0113/0050</t>
  </si>
  <si>
    <t>Item Weight: 0,014 KG</t>
  </si>
  <si>
    <t>Voith Part No.: TCR.03100029</t>
  </si>
  <si>
    <t>Client Part No.: 0113/0090</t>
  </si>
  <si>
    <t>Voith Part No.: TCR.03049024</t>
  </si>
  <si>
    <t>Client Part No.: 0145/0010/0020/0010/0030</t>
  </si>
  <si>
    <t>weight-tol.screw M12X30</t>
  </si>
  <si>
    <t>Voith Part No.: TCR.40807450</t>
  </si>
  <si>
    <t>Client Part No.: 0145/0010/0040</t>
  </si>
  <si>
    <t>Item Weight: 0,912 KG</t>
  </si>
  <si>
    <t>weight-tol.screw M8x20</t>
  </si>
  <si>
    <t>Voith Part No.: 206.01332410</t>
  </si>
  <si>
    <t>Client Part No.: 0145/0030</t>
  </si>
  <si>
    <t>Item Weight: 0,140 KG</t>
  </si>
  <si>
    <t>adjusting disc</t>
  </si>
  <si>
    <t>Voith Part No.: 206.00938810</t>
  </si>
  <si>
    <t>Client Part No.: 0150/0060</t>
  </si>
  <si>
    <t>Item Weight: 0,421 KG</t>
  </si>
  <si>
    <t>Customs Tariff: 90173000</t>
  </si>
  <si>
    <t>Voith Part No.: TCR.03049014</t>
  </si>
  <si>
    <t>Client Part No.: 0150/0180</t>
  </si>
  <si>
    <t>Item Weight: 0,038 KG</t>
  </si>
  <si>
    <t>cyl.compr.spring</t>
  </si>
  <si>
    <t>Voith Part No.: TCR.03210111</t>
  </si>
  <si>
    <t>Client Part No.: 0150/0190</t>
  </si>
  <si>
    <t>Customs Tariff: 73202081</t>
  </si>
  <si>
    <t>weight-tol.screw M10x25</t>
  </si>
  <si>
    <t>Voith Part No.: 206.01484310</t>
  </si>
  <si>
    <t>Client Part No.: 0160/0040</t>
  </si>
  <si>
    <t>Item Weight: 0,132 KG</t>
  </si>
  <si>
    <t>circlip</t>
  </si>
  <si>
    <t>Voith Part No.: TCR.03171080</t>
  </si>
  <si>
    <t>Client Part No.: 0170/0010/0070/0020</t>
  </si>
  <si>
    <t>Item Weight: 0,176 KG</t>
  </si>
  <si>
    <t>Voith Part No.: TCR.03100048</t>
  </si>
  <si>
    <t>Client Part No.: 0200/0015/0030</t>
  </si>
  <si>
    <t>Item Weight: 0,568 KG</t>
  </si>
  <si>
    <t>Client Part No.: 0200/0260/0050</t>
  </si>
  <si>
    <t>Client Part No.: 0200/0260/0080</t>
  </si>
  <si>
    <t>Item Weight: 0,060 KG</t>
  </si>
  <si>
    <t>sealing tape 3,0x0,7 10m Rolle</t>
  </si>
  <si>
    <t>Voith Part No.: 201.02270710</t>
  </si>
  <si>
    <t>Client Part No.: 0230/0020/0010</t>
  </si>
  <si>
    <t>Customs Tariff: 39269097</t>
  </si>
  <si>
    <t>Voith Part No.: TCR.03110012</t>
  </si>
  <si>
    <t>Client Part No.: 0250/0040/0020</t>
  </si>
  <si>
    <t>Item Weight: 0,072 KG</t>
  </si>
  <si>
    <t>Voith Part No.: TCR.03110016</t>
  </si>
  <si>
    <t>Client Part No.: 0250/0040/0060</t>
  </si>
  <si>
    <t>Item Weight: 0,096 KG</t>
  </si>
  <si>
    <t>Voith Part No.: TCR.03100013</t>
  </si>
  <si>
    <t>Client Part No.: 0250/0040/0080</t>
  </si>
  <si>
    <t>adjusting ring D50/30X8</t>
  </si>
  <si>
    <t>Voith Part No.: TCR.41322180</t>
  </si>
  <si>
    <t>Client Part No.: 0260/0010/0030</t>
  </si>
  <si>
    <t>Item Weight: 0,078 KG</t>
  </si>
  <si>
    <t>Voith Part No.: TCR.03130028</t>
  </si>
  <si>
    <t>Client Part No.: 0260/0010/0070</t>
  </si>
  <si>
    <t>Client Part No.: 0260/0010/0090</t>
  </si>
  <si>
    <t>adjusting ring</t>
  </si>
  <si>
    <t>Voith Part No.: TCR.42182700</t>
  </si>
  <si>
    <t>Client Part No.: 0260/0010/0100</t>
  </si>
  <si>
    <t>Item Weight: 0,195 KG</t>
  </si>
  <si>
    <t>Client Part No.: 0260/0010/0150</t>
  </si>
  <si>
    <t>Client Part No.: 0260/0020/0040</t>
  </si>
  <si>
    <t>Voith Part No.: TCR.03646260</t>
  </si>
  <si>
    <t>Client Part No.: 0260/0020/0090</t>
  </si>
  <si>
    <t>Item Weight: 0,021 KG</t>
  </si>
  <si>
    <t>Client Part No.: 0260/0020/0110</t>
  </si>
  <si>
    <t>washer 40/26X7</t>
  </si>
  <si>
    <t>Voith Part No.: TCR.42461920</t>
  </si>
  <si>
    <t>Client Part No.: 0260/0030/0040</t>
  </si>
  <si>
    <t>Client Part No.: 0270/0040</t>
  </si>
  <si>
    <t>Item Weight: 0,036 KG</t>
  </si>
  <si>
    <t>Client Part No.: 0280/0010/0090</t>
  </si>
  <si>
    <t>Client Part No.: 0280/0010/0110</t>
  </si>
  <si>
    <t>Client Part No.: 0280/0010/0120</t>
  </si>
  <si>
    <t>Client Part No.: 0280/0010/0170</t>
  </si>
  <si>
    <t>set of seals</t>
  </si>
  <si>
    <t>Voith Part No.: 206.01718410</t>
  </si>
  <si>
    <t>Client Part No.: 0280/0030/0010</t>
  </si>
  <si>
    <t>Customs Tariff: 84849000</t>
  </si>
  <si>
    <t>Client Part No.: 0300/0045</t>
  </si>
  <si>
    <t>Client Part No.: 0300/0055</t>
  </si>
  <si>
    <t>Item Weight: 0,011 KG</t>
  </si>
  <si>
    <t>Voith Part No.: H01.048311</t>
  </si>
  <si>
    <t>Client Part No.: 0310/0100/0045</t>
  </si>
  <si>
    <t>Item Weight: 0,003 KG</t>
  </si>
  <si>
    <t>gasket 20X10X2</t>
  </si>
  <si>
    <t>Voith Part No.: 206.00088700</t>
  </si>
  <si>
    <t>Client Part No.: 0310/0100/0050</t>
  </si>
  <si>
    <t>Voith Part No.: TCR.03049010</t>
  </si>
  <si>
    <t>Client Part No.: 0310/0100/0060</t>
  </si>
  <si>
    <t>Voith Part No.: TCR.03646021</t>
  </si>
  <si>
    <t>Client Part No.: 0310/0100/0090</t>
  </si>
  <si>
    <t>Voith Part No.: TCR.03658038</t>
  </si>
  <si>
    <t>Client Part No.: 0310/0100/0110</t>
  </si>
  <si>
    <t>Client Part No.: 0310/0100/0150</t>
  </si>
  <si>
    <t>Client Part No.: 0310/0100/0180</t>
  </si>
  <si>
    <t>Voith Part No.: TCR.03658060</t>
  </si>
  <si>
    <t>Client Part No.: 0310/0200/0030</t>
  </si>
  <si>
    <t>Client Part No.: 0310/0200/0050</t>
  </si>
  <si>
    <t>Client Part No.: 0310/0200/0120</t>
  </si>
  <si>
    <t>Voith Part No.: TCR.03645109</t>
  </si>
  <si>
    <t>Client Part No.: 0310/0200/0145</t>
  </si>
  <si>
    <t>Voith Part No.: TCR.03049060</t>
  </si>
  <si>
    <t>Client Part No.: 0310/0200/0160</t>
  </si>
  <si>
    <t>gasket 22X12X3</t>
  </si>
  <si>
    <t>Voith Part No.: TCR.42579290</t>
  </si>
  <si>
    <t>Client Part No.: 0310/0200/0170</t>
  </si>
  <si>
    <t>Item Weight: 0,200 KG</t>
  </si>
  <si>
    <t>Voith Part No.: TCR.03646070</t>
  </si>
  <si>
    <t>Client Part No.: 0310/0200/0190</t>
  </si>
  <si>
    <t>Client Part No.: 0310/0200/0200</t>
  </si>
  <si>
    <t>Voith Part No.: TCR.03171067</t>
  </si>
  <si>
    <t>Client Part No.: 0310/0200/0210</t>
  </si>
  <si>
    <t>Item Weight: 0,028 KG</t>
  </si>
  <si>
    <t>Client Part No.: 0310/0300/0045</t>
  </si>
  <si>
    <t>Client Part No.: 0310/0300/0050</t>
  </si>
  <si>
    <t>Client Part No.: 0310/0300/0060</t>
  </si>
  <si>
    <t>Client Part No.: 0310/0300/0090</t>
  </si>
  <si>
    <t>Client Part No.: 0310/0300/0110</t>
  </si>
  <si>
    <t>Client Part No.: 0310/0300/0130</t>
  </si>
  <si>
    <t>Client Part No.: 0310/0340</t>
  </si>
  <si>
    <t>Voith Part No.: H01.066192</t>
  </si>
  <si>
    <t>Client Part No.: 0310/0400/0045</t>
  </si>
  <si>
    <t>Client Part No.: 0310/0400/0050</t>
  </si>
  <si>
    <t>Client Part No.: 0310/0400/0060</t>
  </si>
  <si>
    <t>Client Part No.: 0310/0400/0090</t>
  </si>
  <si>
    <t>Voith Part No.: TCR.03658029</t>
  </si>
  <si>
    <t>Client Part No.: 0310/0400/0110</t>
  </si>
  <si>
    <t>Item Weight: 0,066 KG</t>
  </si>
  <si>
    <t>Voith Part No.: TCR.03646203</t>
  </si>
  <si>
    <t>Client Part No.: 0310/0400/0130</t>
  </si>
  <si>
    <t>Client Part No.: 0310/0400/0180</t>
  </si>
  <si>
    <t>Voith Part No.: H01.008023</t>
  </si>
  <si>
    <t>Client Part No.: 0310/0440</t>
  </si>
  <si>
    <t>Client Part No.: 0310/0500/0045</t>
  </si>
  <si>
    <t>Client Part No.: 0310/0500/0050</t>
  </si>
  <si>
    <t>Client Part No.: 0310/0500/0060</t>
  </si>
  <si>
    <t>Client Part No.: 0310/0500/0090</t>
  </si>
  <si>
    <t>Client Part No.: 0310/0500/0110</t>
  </si>
  <si>
    <t>Client Part No.: 0310/0500/0180</t>
  </si>
  <si>
    <t>flat seal ring</t>
  </si>
  <si>
    <t>Voith Part No.: TCR.03660515</t>
  </si>
  <si>
    <t>Client Part No.: 0310/0530</t>
  </si>
  <si>
    <t>Customs Tariff: 68159900</t>
  </si>
  <si>
    <t>Voith Part No.: TCR.03210077</t>
  </si>
  <si>
    <t>Client Part No.: 0380/4.08/0050</t>
  </si>
  <si>
    <t>Item Weight: 0,363 KG</t>
  </si>
  <si>
    <t>Client Part No.: 0390/0.04</t>
  </si>
  <si>
    <t>Voith Part No.: TCR.03660507</t>
  </si>
  <si>
    <t>Client Part No.: 0390/0.09</t>
  </si>
  <si>
    <t>Voith Part No.: TCR.03660518</t>
  </si>
  <si>
    <t>Client Part No.: 0390/0.11</t>
  </si>
  <si>
    <t>Voith Part No.: TCR.03660517</t>
  </si>
  <si>
    <t>Client Part No.: 0390/1.01</t>
  </si>
  <si>
    <t>Client Part No.: 0390/1.02</t>
  </si>
  <si>
    <t>Voith Part No.: TCR.03660513</t>
  </si>
  <si>
    <t>Client Part No.: 0390/1.08</t>
  </si>
  <si>
    <t>Voith Part No.: TCR.03660080</t>
  </si>
  <si>
    <t>Client Part No.: 0390/1.10</t>
  </si>
  <si>
    <t>Client Part No.: 0390/2.10</t>
  </si>
  <si>
    <t>Client Part No.: 0390/2.14</t>
  </si>
  <si>
    <t>Client Part No.: 0390/3.02</t>
  </si>
  <si>
    <t>Client Part No.: 0390/3.14</t>
  </si>
  <si>
    <t>Client Part No.: 0390/4.02</t>
  </si>
  <si>
    <t>Client Part No.: 0390/4.16</t>
  </si>
  <si>
    <t>Voith Part No.: TCR.03660509</t>
  </si>
  <si>
    <t>Client Part No.: 0390/4.24</t>
  </si>
  <si>
    <t>Voith Part No.: TCR.03660505</t>
  </si>
  <si>
    <t>Client Part No.: 0390/4.27</t>
  </si>
  <si>
    <t>Client Part No.: 0390/4.31</t>
  </si>
  <si>
    <t>Client Part No.: 0390/5.01</t>
  </si>
  <si>
    <t>Voith Part No.: TCR.03660027</t>
  </si>
  <si>
    <t>Client Part No.: 0390/6.01</t>
  </si>
  <si>
    <t>Client Part No.: 0390/6.05</t>
  </si>
  <si>
    <t>Client Part No.: 0390/6.14</t>
  </si>
  <si>
    <t>Client Part No.: 0390/7.01</t>
  </si>
  <si>
    <t>Client Part No.: 0390/7.02</t>
  </si>
  <si>
    <t>Client Part No.: 0390/7.07</t>
  </si>
  <si>
    <t>Client Part No.: 0390/8.05</t>
  </si>
  <si>
    <t>Client Part No.: 0390/9.01</t>
  </si>
  <si>
    <t>overhaulspartskit - Typ 41-73</t>
  </si>
  <si>
    <t>Voith Part No.: 206.01665110</t>
  </si>
  <si>
    <t>Client Part No.: 0395/0010/0010</t>
  </si>
  <si>
    <t>Item Weight: 6,300 KG</t>
  </si>
  <si>
    <t>Voith Part No.: TCR.03171120</t>
  </si>
  <si>
    <t>Client Part No.: 0395/0020/0040</t>
  </si>
  <si>
    <t>Item Weight: 0,077 KG</t>
  </si>
  <si>
    <t>Voith Part No.: TCR.03171100</t>
  </si>
  <si>
    <t>Client Part No.: 0395/0020/0050</t>
  </si>
  <si>
    <t>Item Weight: 0,076 KG</t>
  </si>
  <si>
    <t>Voith Part No.: TCR.03210170</t>
  </si>
  <si>
    <t>Client Part No.: 0395/0020/0060</t>
  </si>
  <si>
    <t>Item Weight: 0,700 KG</t>
  </si>
  <si>
    <t>Voith Part No.: TCR.03658017</t>
  </si>
  <si>
    <t>Client Part No.: 0395/0020/0110</t>
  </si>
  <si>
    <t>seal</t>
  </si>
  <si>
    <t>Voith Part No.: 206.01630910</t>
  </si>
  <si>
    <t>Client Part No.: 0395/0020/0120</t>
  </si>
  <si>
    <t>Item Weight: 0,024 KG</t>
  </si>
  <si>
    <t>Voith Part No.: TCR.03656014</t>
  </si>
  <si>
    <t>Client Part No.: 0395/0020/0130</t>
  </si>
  <si>
    <t>Voith Part No.: 206.02557110</t>
  </si>
  <si>
    <t>Client Part No.: 5200/0100/0030/</t>
  </si>
  <si>
    <t>Item Weight: 2,280 KG</t>
  </si>
  <si>
    <t>Voith Part No.: TCR.03660285</t>
  </si>
  <si>
    <t>Client Part No.: 5200/0100/0070</t>
  </si>
  <si>
    <t>Item Weight: 0,320 KG</t>
  </si>
  <si>
    <t>Voith Part No.: TCR.03660084</t>
  </si>
  <si>
    <t>Client Part No.: 5200/0100/0130</t>
  </si>
  <si>
    <t>Item Weight: 0,360 KG</t>
  </si>
  <si>
    <t>Voith Part No.: TCR.03658028</t>
  </si>
  <si>
    <t>Client Part No.: 5200/0100/0220</t>
  </si>
  <si>
    <t>Voith Part No.: TCR.03658021</t>
  </si>
  <si>
    <t>Client Part No.: 7100/0100/0050</t>
  </si>
  <si>
    <t>Item Weight: 0,009 KG</t>
  </si>
  <si>
    <t>fiber seal</t>
  </si>
  <si>
    <t>Voith Part No.: TCR.03625018</t>
  </si>
  <si>
    <t>Client Part No.: 7100/0100/0060</t>
  </si>
  <si>
    <t>Item Weight: 0,090 KG</t>
  </si>
  <si>
    <t>Client Part No.: 7100/0200/0100</t>
  </si>
  <si>
    <t>Item Weight: 0,007 KG</t>
  </si>
  <si>
    <t>Client Part No.: 7100/0200/0110</t>
  </si>
  <si>
    <t>Item Weight: 0,070 KG</t>
  </si>
  <si>
    <t>Client Part No.: 7100/0400/0100</t>
  </si>
  <si>
    <t>Client Part No.: 7100/0400/0110</t>
  </si>
  <si>
    <t>Client Part No.: 7100/0500/0050</t>
  </si>
  <si>
    <t>Client Part No.: 7100/0500/0060</t>
  </si>
  <si>
    <t>Client Part No.: 7100/0520</t>
  </si>
  <si>
    <t>Client Part No.: 7100/0600</t>
  </si>
  <si>
    <t>Client Part No.: 7200/0300</t>
  </si>
  <si>
    <t>Voith Part No.: TCR.03646013</t>
  </si>
  <si>
    <t>Client Part No.: 7300/0010/0050</t>
  </si>
  <si>
    <t>Voith Part No.: TCR.03658042</t>
  </si>
  <si>
    <t>Client Part No.: 7300/0060</t>
  </si>
  <si>
    <t>Client Part No.: 7300/0090/0050</t>
  </si>
  <si>
    <t>Voith Part No.: TCR.42465640</t>
  </si>
  <si>
    <t>Client Part No.: 7400/0070</t>
  </si>
  <si>
    <t>Client Part No.: 7700/0200</t>
  </si>
  <si>
    <t>Client Part No.: 7700/1020</t>
  </si>
  <si>
    <t>taper pin</t>
  </si>
  <si>
    <t>Voith Part No.: TCR.03124120</t>
  </si>
  <si>
    <t>Client Part No.: 8100/0070</t>
  </si>
  <si>
    <t>Item Weight: 0,520 KG</t>
  </si>
  <si>
    <t>Client Part No.: 8200/0020</t>
  </si>
  <si>
    <t>Voith Part No.: TCR.03660511</t>
  </si>
  <si>
    <t>Client Part No.: 8300/0035</t>
  </si>
  <si>
    <t>Voith Part No.: 204.00160400</t>
  </si>
  <si>
    <t>Client Part No.: 8300/0100/0020</t>
  </si>
  <si>
    <t>Voith Part No.: TCR.03660282</t>
  </si>
  <si>
    <t>Client Part No.: 8700/0110</t>
  </si>
  <si>
    <t>Voith Part No.: TCR.03660028</t>
  </si>
  <si>
    <t>Client Part No.: 8700/0210</t>
  </si>
  <si>
    <t>Client Part No.: 8700/0310</t>
  </si>
  <si>
    <t>Client Part No.: 8700/0410</t>
  </si>
  <si>
    <t>Voith Part No.: TCR.03660024</t>
  </si>
  <si>
    <t>Client Part No.: 8700/0510</t>
  </si>
  <si>
    <t>Voith Part No.: TCR.03660284</t>
  </si>
  <si>
    <t>Client Part No.: 8700/0610</t>
  </si>
  <si>
    <t>Item Weight: 0,080 KG</t>
  </si>
  <si>
    <t>Voith Part No.: TCR.03660021</t>
  </si>
  <si>
    <t>Client Part No.: 8700/0710</t>
  </si>
  <si>
    <t>Client Part No.: 8700/0810</t>
  </si>
  <si>
    <t>Client Part No.: 8700/0910</t>
  </si>
  <si>
    <t>Item Weight: 0,160 KG</t>
  </si>
  <si>
    <t>Client Part No.: 8700/1110</t>
  </si>
  <si>
    <t>Client Part No.: 8700/1220</t>
  </si>
  <si>
    <t>Client Part No.: 8800/0020</t>
  </si>
  <si>
    <t>Client Part No.: 8800/0030</t>
  </si>
  <si>
    <t>Client Part No.: 8800/0050</t>
  </si>
  <si>
    <t>Client Part No.: 8800/0090</t>
  </si>
  <si>
    <t>Client Part No.: 5000/0010/0010/0130</t>
  </si>
  <si>
    <t>Voith Part No.: TCR.03636411</t>
  </si>
  <si>
    <t>Client Part No.: 5000/0010/0030/0030</t>
  </si>
  <si>
    <t>Voith Part No.: TCR.03660092</t>
  </si>
  <si>
    <t>Client Part No.: 5000/0010/0030/0040</t>
  </si>
  <si>
    <t>gasket</t>
  </si>
  <si>
    <t>Voith Part No.: TCR.80897640</t>
  </si>
  <si>
    <t>Client Part No.: 5000/0010/0040/0020</t>
  </si>
  <si>
    <t>screw plug 1 NPT</t>
  </si>
  <si>
    <t>Voith Part No.: H01.164160</t>
  </si>
  <si>
    <t>Client Part No.: 5000/0010/0060/0050</t>
  </si>
  <si>
    <t>Item Weight: 0,583 KG</t>
  </si>
  <si>
    <t>Customs Tariff: 73181562</t>
  </si>
  <si>
    <t>Client Part No.: 5000/0010/0070/0080</t>
  </si>
  <si>
    <t>Client Part No.: 5000/0010/0080/0020</t>
  </si>
  <si>
    <t>Client Part No.: 5000/0010/0090/0020</t>
  </si>
  <si>
    <t>Item Weight: 0,120 KG</t>
  </si>
  <si>
    <t>Client Part No.: 5100/0010/0010/0150</t>
  </si>
  <si>
    <t>Voith Part No.: TCR.03636410</t>
  </si>
  <si>
    <t>Client Part No.: 5100/0010/0030/0030</t>
  </si>
  <si>
    <t>Voith Part No.: TCR.03660090</t>
  </si>
  <si>
    <t>Client Part No.: 5100/0010/0030/0040</t>
  </si>
  <si>
    <t>Voith Part No.: TCR.80852020</t>
  </si>
  <si>
    <t>Client Part No.: 5100/0010/0040/0020</t>
  </si>
  <si>
    <t>screw plug 3/4 NPT</t>
  </si>
  <si>
    <t>Voith Part No.: TCR.03040313</t>
  </si>
  <si>
    <t>Client Part No.: 5100/0010/0060/0050</t>
  </si>
  <si>
    <t>Item Weight: 0,122 KG</t>
  </si>
  <si>
    <t>Client Part No.: 5100/0010/0070/0040</t>
  </si>
  <si>
    <t>Client Part No.: 5100/0010/0080/0020</t>
  </si>
  <si>
    <t>Client Part No.: 5100/0010/0090/0020</t>
  </si>
  <si>
    <t>four lobe bearing</t>
  </si>
  <si>
    <t>Voith Part No.: 206.01045410</t>
  </si>
  <si>
    <t>Client Part No.: 0060/0010 - B1</t>
  </si>
  <si>
    <t>Item Weight: 15,100 KG</t>
  </si>
  <si>
    <t>thrust bearing AX11-SH74</t>
  </si>
  <si>
    <t>Voith Part No.: 206.01268810</t>
  </si>
  <si>
    <t>Client Part No.: 0060/0020 - B2/B3</t>
  </si>
  <si>
    <t>Item Weight: 55,600 KG</t>
  </si>
  <si>
    <t>Voith Part No.: 206.01232310</t>
  </si>
  <si>
    <t>Client Part No.: 0060/0050 - B4</t>
  </si>
  <si>
    <t>Item Weight: 14,520 KG</t>
  </si>
  <si>
    <t>Voith Part No.: 206.01047210</t>
  </si>
  <si>
    <t>Client Part No.: 0060/0040 - B5</t>
  </si>
  <si>
    <t>Item Weight: 8,300 KG</t>
  </si>
  <si>
    <t>thrust bearing AX11-SH68</t>
  </si>
  <si>
    <t>Voith Part No.: 206.01268910</t>
  </si>
  <si>
    <t>Client Part No.: 0060/0060 - B6/B7</t>
  </si>
  <si>
    <t>Item Weight: 48 KG</t>
  </si>
  <si>
    <t>four lobe bearing Nacharbeit</t>
  </si>
  <si>
    <t>Voith Part No.: 206.01173310</t>
  </si>
  <si>
    <t>Client Part No.: 0060/0080 - B8</t>
  </si>
  <si>
    <t>Item Weight: 35,200 KG</t>
  </si>
  <si>
    <t>Voith Part No.: 206.00846710</t>
  </si>
  <si>
    <t>Client Part No.: 0060/0090 - B9</t>
  </si>
  <si>
    <t>Item Weight: 16,180 KG</t>
  </si>
  <si>
    <t>dp.groove ball bearing</t>
  </si>
  <si>
    <t>Voith Part No.: TCR.03304042</t>
  </si>
  <si>
    <t>Client Part No.: 0060/0110 - B11</t>
  </si>
  <si>
    <t>Item Weight: 12 KG</t>
  </si>
  <si>
    <t>Customs Tariff: 84821090</t>
  </si>
  <si>
    <t>damping ring</t>
  </si>
  <si>
    <t>Voith Part No.: 206.00847510</t>
  </si>
  <si>
    <t>Client Part No.: 0060/0120 - B12</t>
  </si>
  <si>
    <t>Item Weight: 33,800 KG</t>
  </si>
  <si>
    <t>ang.con.ball bearing assembly</t>
  </si>
  <si>
    <t>Voith Part No.: 206.02113210</t>
  </si>
  <si>
    <t>Client Part No.: 0060/0130/0010/0010 - B13</t>
  </si>
  <si>
    <t>Item Weight: 196 KG</t>
  </si>
  <si>
    <t>cyl.roller bg.</t>
  </si>
  <si>
    <t>Voith Part No.: 206.03047810</t>
  </si>
  <si>
    <t>Client Part No.: 0060/0150 - B14/15</t>
  </si>
  <si>
    <t>Item Weight: 102 KG</t>
  </si>
  <si>
    <t>Customs Tariff: 84825000</t>
  </si>
  <si>
    <t>Voith Part No.: 206.01104310</t>
  </si>
  <si>
    <t>Client Part No.: 0060/0160 - B16</t>
  </si>
  <si>
    <t>Item Weight: 23,500 KG</t>
  </si>
  <si>
    <t>dp.groove ball bearing assembly</t>
  </si>
  <si>
    <t>Voith Part No.: 206.01934310</t>
  </si>
  <si>
    <t>Client Part No.: 0060/0140 - B17</t>
  </si>
  <si>
    <t>Item Weight: 20,485 KG</t>
  </si>
  <si>
    <t>Customs Tariff: 84821090 consisting of: 1x dp.groove ball bearing, 14x cyl.compr.spring</t>
  </si>
  <si>
    <t>needle bushing</t>
  </si>
  <si>
    <t>Voith Part No.: TCR.03304041</t>
  </si>
  <si>
    <t>Client Part No.: 0090/0110</t>
  </si>
  <si>
    <t>Item Weight: 3,840 KG</t>
  </si>
  <si>
    <t>Customs Tariff: 84829900</t>
  </si>
  <si>
    <t>inner ring</t>
  </si>
  <si>
    <t>Voith Part No.: TCR.03172818</t>
  </si>
  <si>
    <t>Client Part No.: 0090/0120</t>
  </si>
  <si>
    <t>Item Weight: 6,400 KG</t>
  </si>
  <si>
    <t>plain bearing</t>
  </si>
  <si>
    <t>Voith Part No.: 204.00856110</t>
  </si>
  <si>
    <t>Client Part No.: 0260/0010/0060</t>
  </si>
  <si>
    <t>Item Weight: 0,900 KG</t>
  </si>
  <si>
    <t>bearing shell</t>
  </si>
  <si>
    <t>Voith Part No.: 205.01005510</t>
  </si>
  <si>
    <t>Client Part No.: 0260/0010/0080</t>
  </si>
  <si>
    <t>Item Weight: 0,714 KG</t>
  </si>
  <si>
    <t>Voith Part No.: 205.01005610</t>
  </si>
  <si>
    <t>Client Part No.: 0260/0010/0140</t>
  </si>
  <si>
    <t>Item Weight: 0,580 KG</t>
  </si>
  <si>
    <t>Voith Part No.: 206.01245910</t>
  </si>
  <si>
    <t>Client Part No.: 0260/0020/0030</t>
  </si>
  <si>
    <t>Item Weight: 1,060 KG</t>
  </si>
  <si>
    <t>Voith Part No.: 206.01246110</t>
  </si>
  <si>
    <t>Client Part No.: 0260/0020/0100</t>
  </si>
  <si>
    <t>Item Weight: 1,140 KG</t>
  </si>
  <si>
    <t>Client Part No.: 0280/0010/0080</t>
  </si>
  <si>
    <t>Client Part No.: 0280/0010/0100</t>
  </si>
  <si>
    <t>Client Part No.: 0280/0010/0160</t>
  </si>
  <si>
    <t>set of bearings</t>
  </si>
  <si>
    <t>Voith Part No.: 206.01851210</t>
  </si>
  <si>
    <t>Item Weight: 6,080 KG</t>
  </si>
  <si>
    <t>guide bush 90/75x75</t>
  </si>
  <si>
    <t>Voith Part No.: 206.02334910</t>
  </si>
  <si>
    <t>Client Part No.: 0020/0330</t>
  </si>
  <si>
    <t>Item Weight: 2,200 KG</t>
  </si>
  <si>
    <t>displacement pickup</t>
  </si>
  <si>
    <t>Voith Part No.: 204.01123510</t>
  </si>
  <si>
    <t>Client Part No.: 0085/0010</t>
  </si>
  <si>
    <t>Item Weight: 1 KG</t>
  </si>
  <si>
    <t>Customs Tariff: 90318020</t>
  </si>
  <si>
    <t>Voith Part No.: 204.01123610</t>
  </si>
  <si>
    <t>Client Part No.: 0112/0010</t>
  </si>
  <si>
    <t>Item Weight: 1,185 KG</t>
  </si>
  <si>
    <t>way valve</t>
  </si>
  <si>
    <t>Voith Part No.: 205.02297910</t>
  </si>
  <si>
    <t>Client Part No.: 0111/0010</t>
  </si>
  <si>
    <t>Item Weight: 42,960 KG</t>
  </si>
  <si>
    <t>Customs Tariff: 84818063</t>
  </si>
  <si>
    <t>guide bushing</t>
  </si>
  <si>
    <t>Voith Part No.: 206.00932010</t>
  </si>
  <si>
    <t>Client Part No.: 0310/0200/0080</t>
  </si>
  <si>
    <t>Item Weight: 5,400 KG</t>
  </si>
  <si>
    <t>piston</t>
  </si>
  <si>
    <t>Voith Part No.: 206.00932110</t>
  </si>
  <si>
    <t>Client Part No.: 0310/0200/0090</t>
  </si>
  <si>
    <t>Item Weight: 3,036 KG</t>
  </si>
  <si>
    <t>piston 110x176</t>
  </si>
  <si>
    <t>Voith Part No.: 206.00970610</t>
  </si>
  <si>
    <t>Client Part No.: 0310/0400/0020</t>
  </si>
  <si>
    <t>Item Weight: 3,900 KG</t>
  </si>
  <si>
    <t>guide bushing 135/71X229</t>
  </si>
  <si>
    <t>Voith Part No.: 206.00970910</t>
  </si>
  <si>
    <t>Client Part No.: 0310/0400/0030</t>
  </si>
  <si>
    <t>Item Weight: 4,200 KG</t>
  </si>
  <si>
    <t>guide bush D119/100X130 SKF-3</t>
  </si>
  <si>
    <t>Voith Part No.: TCR.40716910</t>
  </si>
  <si>
    <t>Client Part No.: 0395/0020/0020</t>
  </si>
  <si>
    <t>Item Weight: 2,709 KG</t>
  </si>
  <si>
    <t>piston 100DX70</t>
  </si>
  <si>
    <t>Voith Part No.: TCR.40716920</t>
  </si>
  <si>
    <t>Client Part No.: 0395/0020/0030</t>
  </si>
  <si>
    <t>Item Weight: 2,984 KG</t>
  </si>
  <si>
    <t>piston D88X110</t>
  </si>
  <si>
    <t>Voith Part No.: TCR.41345590</t>
  </si>
  <si>
    <t>Client Part No.: 0380/4.08/0040</t>
  </si>
  <si>
    <t>Item Weight: 2,065 KG</t>
  </si>
  <si>
    <t>magnet</t>
  </si>
  <si>
    <t>Voith Part No.: TCR.42208270</t>
  </si>
  <si>
    <t>Client Part No.: 0085/0020</t>
  </si>
  <si>
    <t>Customs Tariff: 85051990</t>
  </si>
  <si>
    <t>Client Part No.: 0112/0020</t>
  </si>
  <si>
    <t>piston 90X149</t>
  </si>
  <si>
    <t>Voith Part No.: TCR.42434670</t>
  </si>
  <si>
    <t>Client Part No.: 0310/0100/0020</t>
  </si>
  <si>
    <t>Client Part No.: 0310/0300/0020</t>
  </si>
  <si>
    <t>Client Part No.: 0310/0500/0020</t>
  </si>
  <si>
    <t>guide bushing 110/90X192</t>
  </si>
  <si>
    <t>Voith Part No.: TCR.42455720</t>
  </si>
  <si>
    <t>Client Part No.: 0310/0100/0030</t>
  </si>
  <si>
    <t>Item Weight: 4,816 KG</t>
  </si>
  <si>
    <t>Client Part No.: 0310/0300/0030</t>
  </si>
  <si>
    <t>Client Part No.: 0310/0500/0030</t>
  </si>
  <si>
    <t>gauge screw M12X75</t>
  </si>
  <si>
    <t>Voith Part No.: 206.00148500</t>
  </si>
  <si>
    <t>Client Part No.: 0050/0080</t>
  </si>
  <si>
    <t>Customs Tariff: 90269000</t>
  </si>
  <si>
    <t>inner disc</t>
  </si>
  <si>
    <t>Voith Part No.: TCR.41344160</t>
  </si>
  <si>
    <t>Client Part No.: 0050/0040</t>
  </si>
  <si>
    <t>Item Weight: 55,920 KG</t>
  </si>
  <si>
    <t>outer disc</t>
  </si>
  <si>
    <t>Voith Part No.: TCR.42053870</t>
  </si>
  <si>
    <t>Client Part No.: 0050/0010</t>
  </si>
  <si>
    <t>Item Weight: 64 KG</t>
  </si>
  <si>
    <t>spring</t>
  </si>
  <si>
    <t>Voith Part No.: TCR.42054280</t>
  </si>
  <si>
    <t>Client Part No.: 0050/0020</t>
  </si>
  <si>
    <t>Customs Tariff: 73202089</t>
  </si>
  <si>
    <t>directn.contr.valve</t>
  </si>
  <si>
    <t>Voith Part No.: TCR.4136144002</t>
  </si>
  <si>
    <t>Client Part No.: 0300/0020</t>
  </si>
  <si>
    <t>Item Weight: 20,400 KG</t>
  </si>
  <si>
    <t>Customs Tariff: 84818059</t>
  </si>
  <si>
    <t>Voith Part No.: TCR.4136145002</t>
  </si>
  <si>
    <t>Client Part No.: 0300/0010</t>
  </si>
  <si>
    <t>Item Weight: 13,200 KG</t>
  </si>
  <si>
    <t>scoop tube links 75x1375</t>
  </si>
  <si>
    <t>Voith Part No.: 206.00895910</t>
  </si>
  <si>
    <t>Client Part No.: 0080/0010</t>
  </si>
  <si>
    <t>Item Weight: 29,300 KG</t>
  </si>
  <si>
    <t>Voith Part No.: 206.00895510</t>
  </si>
  <si>
    <t>Client Part No.: 0080/0020</t>
  </si>
  <si>
    <t>Item Weight: 4,085 KG</t>
  </si>
  <si>
    <t>Voith Part No.: TCR.03170065</t>
  </si>
  <si>
    <t>Client Part No.: 0080/0030</t>
  </si>
  <si>
    <t>Item Weight: 0,018 KG</t>
  </si>
  <si>
    <t>Total:</t>
  </si>
  <si>
    <t>Sklop 20: Dobava cevnih zaščit za cevi PP1 v kotlu B6/Package 20: The Supply of armoring plates for RH1 in boiler unit 6</t>
  </si>
  <si>
    <t>Zap. št.</t>
  </si>
  <si>
    <t>Opis storitve</t>
  </si>
  <si>
    <t>Predvidena količina</t>
  </si>
  <si>
    <t>EM</t>
  </si>
  <si>
    <t>Cena/enoto brez DDV
(EUR)</t>
  </si>
  <si>
    <t>Vrednost brez DDV
(EUR)</t>
  </si>
  <si>
    <t>Cevne zaščite za cevi PP1 v kotlu B6 /armoring plates for RH1 tubes</t>
  </si>
  <si>
    <t>kpl</t>
  </si>
  <si>
    <t>Skupaj: dobava cevnih zaščit za cevi PP1 v kotlu B6/The Supply of armoring plates for RH1 in boiler unit 6</t>
  </si>
  <si>
    <t>Sklop 5: Dobava rezervnih delov za kurilni in dogorevalni sistem bloka 6/Material za transporterje premoga/</t>
  </si>
  <si>
    <t>Package 5: The supply for spare parts for firing and combustion system of unit 6/Material for coal conveyors</t>
  </si>
  <si>
    <t>Sklop 7: Dobava rezervnih delov za kurilni in dogorevalni sistem bloka 6/Material za podvodni iznašalec žlindre/</t>
  </si>
  <si>
    <t>Sklop 8: Dobava rezervnih delov za kurilni in dogorevalni sistem bloka 6/Drsne tračnice za podvodni iznašalec žlindre/</t>
  </si>
  <si>
    <t>Package 8: Supply of spare parts for firing and cumbusting system of unit 6/Sliding rails for the submerge scraper conveyor</t>
  </si>
  <si>
    <t>Package 7: Supply of spare parts for firing and combustion system of unit 6/Material for the submerge scraper conveyor</t>
  </si>
  <si>
    <t>Package 6: Supply of spare parts for firing and combustion system of unit 6/Pushers with additional material for coal conveyors</t>
  </si>
  <si>
    <t>Sklop 9: Dobava rezervnih delov za kurilni in dogorevalni sistem bloka 6/Material za predmletje mlina/</t>
  </si>
  <si>
    <t>Package 9: Supply of spare parts for firing and combustion system of unit 6/Material for mill prebeater</t>
  </si>
  <si>
    <t xml:space="preserve">Sklop 11: Nabava drenažnih ventilov/Package 11: Supply of drain valves </t>
  </si>
  <si>
    <t>Sklop 12: Naročilo rezervnih delov za ST vbrizgalne ventile/Package 12: Spare parts for RH spray water control valves</t>
  </si>
  <si>
    <t>tubes/cev Ø48,3 x 11,0; 7CrMoVTiB10-10 (Wr.No. 1.7378)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</si>
</sst>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"/>
    <numFmt numFmtId="165" formatCode="#,##0.00\ [$€-407]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6" fillId="0" borderId="0"/>
    <xf numFmtId="0" fontId="7" fillId="0" borderId="0"/>
    <xf numFmtId="2" fontId="13" fillId="0" borderId="0">
      <alignment wrapText="1"/>
    </xf>
  </cellStyleXfs>
  <cellXfs count="214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/>
    <xf numFmtId="4" fontId="0" fillId="0" borderId="6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5" fillId="0" borderId="0" xfId="0" applyFont="1"/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justify" vertical="center" wrapText="1"/>
    </xf>
    <xf numFmtId="3" fontId="5" fillId="0" borderId="11" xfId="0" applyNumberFormat="1" applyFont="1" applyBorder="1" applyAlignment="1">
      <alignment horizontal="center" vertical="center"/>
    </xf>
    <xf numFmtId="7" fontId="5" fillId="0" borderId="12" xfId="1" applyNumberFormat="1" applyFont="1" applyFill="1" applyBorder="1" applyAlignment="1" applyProtection="1">
      <alignment horizontal="center" vertical="center"/>
      <protection locked="0"/>
    </xf>
    <xf numFmtId="7" fontId="5" fillId="0" borderId="7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justify" vertical="center" wrapText="1"/>
    </xf>
    <xf numFmtId="2" fontId="5" fillId="0" borderId="14" xfId="0" applyNumberFormat="1" applyFont="1" applyBorder="1" applyAlignment="1">
      <alignment horizontal="center" vertical="center"/>
    </xf>
    <xf numFmtId="7" fontId="0" fillId="0" borderId="4" xfId="1" applyNumberFormat="1" applyFont="1" applyBorder="1" applyAlignment="1">
      <alignment horizontal="center"/>
    </xf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1" xfId="0" applyBorder="1" applyAlignment="1">
      <alignment horizontal="center"/>
    </xf>
    <xf numFmtId="3" fontId="0" fillId="0" borderId="21" xfId="0" applyNumberFormat="1" applyBorder="1" applyAlignment="1">
      <alignment horizontal="center"/>
    </xf>
    <xf numFmtId="4" fontId="0" fillId="0" borderId="22" xfId="0" applyNumberFormat="1" applyBorder="1" applyAlignment="1" applyProtection="1">
      <alignment horizontal="center"/>
      <protection locked="0"/>
    </xf>
    <xf numFmtId="0" fontId="0" fillId="0" borderId="14" xfId="0" applyBorder="1" applyAlignment="1">
      <alignment horizontal="center"/>
    </xf>
    <xf numFmtId="0" fontId="0" fillId="0" borderId="23" xfId="0" applyBorder="1"/>
    <xf numFmtId="0" fontId="0" fillId="0" borderId="11" xfId="0" applyBorder="1" applyAlignment="1">
      <alignment horizontal="center"/>
    </xf>
    <xf numFmtId="3" fontId="0" fillId="0" borderId="11" xfId="0" applyNumberFormat="1" applyBorder="1" applyAlignment="1">
      <alignment horizontal="center"/>
    </xf>
    <xf numFmtId="4" fontId="0" fillId="0" borderId="24" xfId="0" applyNumberFormat="1" applyBorder="1" applyAlignment="1" applyProtection="1">
      <alignment horizontal="center"/>
      <protection locked="0"/>
    </xf>
    <xf numFmtId="0" fontId="0" fillId="0" borderId="25" xfId="0" applyBorder="1"/>
    <xf numFmtId="0" fontId="0" fillId="0" borderId="13" xfId="0" applyBorder="1" applyAlignment="1">
      <alignment horizontal="center"/>
    </xf>
    <xf numFmtId="3" fontId="0" fillId="0" borderId="13" xfId="0" applyNumberFormat="1" applyBorder="1" applyAlignment="1">
      <alignment horizontal="center"/>
    </xf>
    <xf numFmtId="4" fontId="0" fillId="0" borderId="26" xfId="0" applyNumberFormat="1" applyBorder="1" applyAlignment="1" applyProtection="1">
      <alignment horizontal="center"/>
      <protection locked="0"/>
    </xf>
    <xf numFmtId="0" fontId="0" fillId="0" borderId="27" xfId="0" applyBorder="1"/>
    <xf numFmtId="0" fontId="0" fillId="0" borderId="28" xfId="0" applyBorder="1" applyAlignment="1">
      <alignment horizontal="center"/>
    </xf>
    <xf numFmtId="3" fontId="0" fillId="0" borderId="28" xfId="0" applyNumberFormat="1" applyBorder="1" applyAlignment="1">
      <alignment horizontal="center"/>
    </xf>
    <xf numFmtId="4" fontId="0" fillId="0" borderId="29" xfId="0" applyNumberFormat="1" applyBorder="1" applyAlignment="1" applyProtection="1">
      <alignment horizontal="center"/>
      <protection locked="0"/>
    </xf>
    <xf numFmtId="0" fontId="0" fillId="0" borderId="30" xfId="0" applyBorder="1" applyAlignment="1">
      <alignment horizontal="center"/>
    </xf>
    <xf numFmtId="0" fontId="0" fillId="0" borderId="31" xfId="0" applyBorder="1"/>
    <xf numFmtId="0" fontId="0" fillId="0" borderId="32" xfId="0" applyBorder="1" applyAlignment="1">
      <alignment horizontal="center"/>
    </xf>
    <xf numFmtId="3" fontId="0" fillId="0" borderId="32" xfId="0" applyNumberFormat="1" applyBorder="1" applyAlignment="1">
      <alignment horizontal="center"/>
    </xf>
    <xf numFmtId="4" fontId="0" fillId="0" borderId="33" xfId="0" applyNumberFormat="1" applyBorder="1" applyAlignment="1" applyProtection="1">
      <alignment horizontal="center"/>
      <protection locked="0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2" fillId="0" borderId="18" xfId="0" applyFont="1" applyBorder="1" applyAlignment="1">
      <alignment horizontal="left"/>
    </xf>
    <xf numFmtId="0" fontId="2" fillId="0" borderId="3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4" fontId="9" fillId="0" borderId="24" xfId="0" applyNumberFormat="1" applyFont="1" applyBorder="1" applyAlignment="1" applyProtection="1">
      <alignment horizontal="center"/>
      <protection locked="0"/>
    </xf>
    <xf numFmtId="4" fontId="9" fillId="0" borderId="7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9" fillId="0" borderId="11" xfId="0" applyFont="1" applyBorder="1" applyAlignment="1">
      <alignment horizontal="center" wrapText="1"/>
    </xf>
    <xf numFmtId="0" fontId="9" fillId="0" borderId="11" xfId="0" applyFont="1" applyBorder="1" applyAlignment="1">
      <alignment wrapText="1"/>
    </xf>
    <xf numFmtId="0" fontId="10" fillId="0" borderId="10" xfId="0" applyFont="1" applyBorder="1" applyAlignment="1">
      <alignment horizontal="center"/>
    </xf>
    <xf numFmtId="49" fontId="10" fillId="0" borderId="0" xfId="0" applyNumberFormat="1" applyFont="1"/>
    <xf numFmtId="0" fontId="10" fillId="0" borderId="0" xfId="0" applyFont="1"/>
    <xf numFmtId="0" fontId="10" fillId="0" borderId="11" xfId="0" applyFont="1" applyBorder="1" applyAlignment="1">
      <alignment horizontal="center"/>
    </xf>
    <xf numFmtId="4" fontId="10" fillId="0" borderId="24" xfId="0" applyNumberFormat="1" applyFont="1" applyBorder="1" applyAlignment="1" applyProtection="1">
      <alignment horizontal="center"/>
      <protection locked="0"/>
    </xf>
    <xf numFmtId="4" fontId="10" fillId="0" borderId="7" xfId="0" applyNumberFormat="1" applyFont="1" applyBorder="1" applyAlignment="1">
      <alignment horizontal="center"/>
    </xf>
    <xf numFmtId="0" fontId="11" fillId="0" borderId="0" xfId="0" applyFont="1"/>
    <xf numFmtId="0" fontId="2" fillId="0" borderId="5" xfId="0" applyFon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top"/>
    </xf>
    <xf numFmtId="4" fontId="12" fillId="0" borderId="5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49" fontId="9" fillId="0" borderId="0" xfId="0" applyNumberFormat="1" applyFont="1"/>
    <xf numFmtId="0" fontId="9" fillId="0" borderId="0" xfId="0" applyFont="1"/>
    <xf numFmtId="0" fontId="0" fillId="0" borderId="40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3" applyFont="1"/>
    <xf numFmtId="0" fontId="7" fillId="0" borderId="0" xfId="3"/>
    <xf numFmtId="0" fontId="3" fillId="0" borderId="0" xfId="3" applyFont="1"/>
    <xf numFmtId="0" fontId="2" fillId="0" borderId="2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/>
    </xf>
    <xf numFmtId="0" fontId="9" fillId="0" borderId="11" xfId="3" applyFont="1" applyBorder="1"/>
    <xf numFmtId="0" fontId="9" fillId="0" borderId="11" xfId="3" applyFont="1" applyBorder="1" applyAlignment="1">
      <alignment wrapText="1"/>
    </xf>
    <xf numFmtId="0" fontId="9" fillId="0" borderId="11" xfId="3" applyFont="1" applyBorder="1" applyAlignment="1">
      <alignment horizontal="center"/>
    </xf>
    <xf numFmtId="4" fontId="9" fillId="0" borderId="24" xfId="3" applyNumberFormat="1" applyFont="1" applyBorder="1" applyAlignment="1" applyProtection="1">
      <alignment horizontal="center"/>
      <protection locked="0"/>
    </xf>
    <xf numFmtId="4" fontId="9" fillId="0" borderId="7" xfId="3" applyNumberFormat="1" applyFont="1" applyBorder="1" applyAlignment="1">
      <alignment horizontal="center"/>
    </xf>
    <xf numFmtId="4" fontId="7" fillId="0" borderId="4" xfId="3" applyNumberForma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11" xfId="2" applyFont="1" applyBorder="1" applyAlignment="1">
      <alignment vertical="center" wrapText="1"/>
    </xf>
    <xf numFmtId="0" fontId="0" fillId="0" borderId="45" xfId="0" applyBorder="1" applyAlignment="1">
      <alignment horizontal="center" vertical="center"/>
    </xf>
    <xf numFmtId="0" fontId="7" fillId="0" borderId="21" xfId="2" applyFont="1" applyBorder="1" applyAlignment="1">
      <alignment vertical="center" wrapText="1"/>
    </xf>
    <xf numFmtId="4" fontId="0" fillId="0" borderId="22" xfId="0" applyNumberForma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7" fillId="0" borderId="32" xfId="2" applyFont="1" applyBorder="1" applyAlignment="1">
      <alignment vertical="center" wrapText="1"/>
    </xf>
    <xf numFmtId="4" fontId="0" fillId="0" borderId="47" xfId="0" applyNumberForma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4" fontId="0" fillId="0" borderId="48" xfId="0" applyNumberFormat="1" applyBorder="1" applyAlignment="1">
      <alignment horizontal="center"/>
    </xf>
    <xf numFmtId="0" fontId="6" fillId="0" borderId="13" xfId="2" applyBorder="1" applyAlignment="1">
      <alignment vertical="center" wrapText="1"/>
    </xf>
    <xf numFmtId="0" fontId="6" fillId="0" borderId="28" xfId="2" applyBorder="1" applyAlignment="1">
      <alignment vertical="center" wrapText="1"/>
    </xf>
    <xf numFmtId="0" fontId="0" fillId="0" borderId="50" xfId="0" applyBorder="1" applyAlignment="1">
      <alignment horizontal="center" vertical="center"/>
    </xf>
    <xf numFmtId="0" fontId="7" fillId="0" borderId="13" xfId="2" applyFont="1" applyBorder="1" applyAlignment="1">
      <alignment vertical="center" wrapText="1"/>
    </xf>
    <xf numFmtId="3" fontId="0" fillId="0" borderId="19" xfId="0" applyNumberFormat="1" applyBorder="1" applyAlignment="1">
      <alignment horizontal="center"/>
    </xf>
    <xf numFmtId="4" fontId="0" fillId="0" borderId="48" xfId="0" applyNumberFormat="1" applyBorder="1" applyAlignment="1" applyProtection="1">
      <alignment horizontal="center"/>
      <protection locked="0"/>
    </xf>
    <xf numFmtId="0" fontId="5" fillId="0" borderId="13" xfId="0" applyFont="1" applyBorder="1" applyAlignment="1">
      <alignment wrapText="1"/>
    </xf>
    <xf numFmtId="164" fontId="0" fillId="0" borderId="13" xfId="0" applyNumberFormat="1" applyBorder="1" applyAlignment="1">
      <alignment horizontal="center"/>
    </xf>
    <xf numFmtId="4" fontId="0" fillId="0" borderId="47" xfId="0" applyNumberFormat="1" applyBorder="1" applyAlignment="1" applyProtection="1">
      <alignment horizontal="center"/>
      <protection locked="0"/>
    </xf>
    <xf numFmtId="0" fontId="5" fillId="0" borderId="21" xfId="0" applyFont="1" applyBorder="1" applyAlignment="1">
      <alignment wrapText="1"/>
    </xf>
    <xf numFmtId="1" fontId="0" fillId="0" borderId="21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0" fontId="5" fillId="0" borderId="32" xfId="0" applyFont="1" applyBorder="1" applyAlignment="1">
      <alignment wrapText="1"/>
    </xf>
    <xf numFmtId="1" fontId="0" fillId="0" borderId="32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5" fillId="0" borderId="2" xfId="0" applyFont="1" applyBorder="1" applyAlignment="1">
      <alignment wrapText="1"/>
    </xf>
    <xf numFmtId="1" fontId="0" fillId="0" borderId="2" xfId="0" applyNumberFormat="1" applyBorder="1" applyAlignment="1">
      <alignment horizontal="center"/>
    </xf>
    <xf numFmtId="4" fontId="0" fillId="0" borderId="9" xfId="0" applyNumberFormat="1" applyBorder="1" applyAlignment="1" applyProtection="1">
      <alignment horizontal="center"/>
      <protection locked="0"/>
    </xf>
    <xf numFmtId="0" fontId="2" fillId="0" borderId="0" xfId="3" applyFont="1" applyAlignment="1">
      <alignment horizontal="left"/>
    </xf>
    <xf numFmtId="4" fontId="7" fillId="0" borderId="0" xfId="3" applyNumberFormat="1" applyAlignment="1">
      <alignment horizontal="center"/>
    </xf>
    <xf numFmtId="0" fontId="2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4" fontId="0" fillId="0" borderId="7" xfId="0" applyNumberFormat="1" applyBorder="1" applyAlignment="1" applyProtection="1">
      <alignment horizontal="center" vertical="top"/>
      <protection locked="0"/>
    </xf>
    <xf numFmtId="4" fontId="0" fillId="0" borderId="16" xfId="0" applyNumberFormat="1" applyBorder="1" applyAlignment="1" applyProtection="1">
      <alignment horizontal="center" vertical="top"/>
      <protection locked="0"/>
    </xf>
    <xf numFmtId="0" fontId="2" fillId="0" borderId="18" xfId="0" applyFont="1" applyBorder="1" applyAlignment="1">
      <alignment vertical="top" wrapText="1"/>
    </xf>
    <xf numFmtId="0" fontId="2" fillId="0" borderId="44" xfId="0" applyFont="1" applyBorder="1" applyAlignment="1">
      <alignment vertical="top" wrapText="1"/>
    </xf>
    <xf numFmtId="0" fontId="2" fillId="0" borderId="17" xfId="0" applyFont="1" applyBorder="1" applyAlignment="1">
      <alignment vertical="top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/>
    </xf>
    <xf numFmtId="0" fontId="7" fillId="0" borderId="13" xfId="0" applyFont="1" applyBorder="1" applyAlignment="1">
      <alignment vertical="top" wrapText="1"/>
    </xf>
    <xf numFmtId="0" fontId="0" fillId="0" borderId="13" xfId="0" applyBorder="1" applyAlignment="1">
      <alignment horizontal="center" vertical="top"/>
    </xf>
    <xf numFmtId="0" fontId="0" fillId="0" borderId="48" xfId="0" applyBorder="1" applyAlignment="1">
      <alignment horizontal="center" vertical="top"/>
    </xf>
    <xf numFmtId="0" fontId="0" fillId="0" borderId="13" xfId="0" applyBorder="1" applyAlignment="1">
      <alignment vertical="top" wrapText="1"/>
    </xf>
    <xf numFmtId="0" fontId="12" fillId="0" borderId="13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/>
    </xf>
    <xf numFmtId="0" fontId="7" fillId="0" borderId="32" xfId="0" applyFont="1" applyBorder="1" applyAlignment="1">
      <alignment vertical="top" wrapText="1"/>
    </xf>
    <xf numFmtId="0" fontId="0" fillId="0" borderId="32" xfId="0" applyBorder="1" applyAlignment="1">
      <alignment horizontal="center" vertical="top"/>
    </xf>
    <xf numFmtId="0" fontId="0" fillId="0" borderId="47" xfId="0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4" fillId="0" borderId="0" xfId="0" applyFont="1"/>
    <xf numFmtId="0" fontId="14" fillId="0" borderId="13" xfId="0" applyFont="1" applyBorder="1"/>
    <xf numFmtId="0" fontId="14" fillId="0" borderId="11" xfId="0" applyFont="1" applyBorder="1"/>
    <xf numFmtId="0" fontId="14" fillId="0" borderId="0" xfId="0" applyFont="1" applyAlignment="1">
      <alignment horizontal="right"/>
    </xf>
    <xf numFmtId="0" fontId="2" fillId="0" borderId="41" xfId="0" applyFont="1" applyBorder="1" applyAlignment="1">
      <alignment horizontal="right" vertical="center"/>
    </xf>
    <xf numFmtId="0" fontId="9" fillId="0" borderId="11" xfId="0" applyFont="1" applyBorder="1" applyAlignment="1">
      <alignment horizontal="left" wrapText="1"/>
    </xf>
    <xf numFmtId="0" fontId="15" fillId="0" borderId="0" xfId="0" applyFont="1" applyAlignment="1">
      <alignment horizontal="right"/>
    </xf>
    <xf numFmtId="165" fontId="0" fillId="0" borderId="0" xfId="0" applyNumberFormat="1"/>
    <xf numFmtId="0" fontId="0" fillId="0" borderId="28" xfId="2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0" borderId="43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" fontId="0" fillId="0" borderId="4" xfId="0" applyNumberForma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13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0" fillId="0" borderId="13" xfId="0" applyBorder="1" applyAlignment="1">
      <alignment vertical="center" wrapText="1"/>
    </xf>
    <xf numFmtId="4" fontId="0" fillId="0" borderId="22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48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4" fontId="0" fillId="0" borderId="49" xfId="0" applyNumberForma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/>
    </xf>
    <xf numFmtId="0" fontId="16" fillId="0" borderId="13" xfId="0" applyFont="1" applyBorder="1"/>
    <xf numFmtId="0" fontId="16" fillId="0" borderId="0" xfId="0" applyFont="1"/>
    <xf numFmtId="0" fontId="16" fillId="0" borderId="11" xfId="0" applyFont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2" xfId="3" applyFont="1" applyBorder="1" applyAlignment="1">
      <alignment horizontal="left"/>
    </xf>
    <xf numFmtId="0" fontId="2" fillId="0" borderId="9" xfId="3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65" fontId="0" fillId="0" borderId="40" xfId="0" applyNumberFormat="1" applyBorder="1" applyAlignment="1">
      <alignment horizontal="center" vertical="center"/>
    </xf>
    <xf numFmtId="165" fontId="0" fillId="0" borderId="39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" fontId="0" fillId="0" borderId="40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0" borderId="11" xfId="0" applyFont="1" applyFill="1" applyBorder="1" applyAlignment="1">
      <alignment horizontal="justify" vertical="center" wrapText="1"/>
    </xf>
    <xf numFmtId="3" fontId="5" fillId="0" borderId="11" xfId="0" applyNumberFormat="1" applyFont="1" applyFill="1" applyBorder="1" applyAlignment="1">
      <alignment horizontal="center" vertical="center"/>
    </xf>
  </cellXfs>
  <cellStyles count="5">
    <cellStyle name="Navadno" xfId="0" builtinId="0"/>
    <cellStyle name="Navadno 2" xfId="2" xr:uid="{00000000-0005-0000-0000-000001000000}"/>
    <cellStyle name="Navadno 2 2" xfId="4" xr:uid="{924444E1-F13B-4353-9660-A5A69789B510}"/>
    <cellStyle name="Navadno 3" xfId="3" xr:uid="{6F0636CC-1A3E-4D70-9B11-9164D7FBD018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ko Založnik" id="{B3F7D023-FF12-427E-B3C5-B86F0867F88A}" userId="S::zaloznik@hse.si::ce40a113-f964-43b1-be1b-6a445f3b4695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5" dT="2022-11-16T09:03:16.52" personId="{B3F7D023-FF12-427E-B3C5-B86F0867F88A}" id="{208D977F-4FFD-4357-9D2C-53B89C654981}">
    <text>Sklop 10: Popravljena je navedena dimenzija nosilnih cevi iz 44,5 na 48,3. sedaj je skladno z načrti (glej rumeno označeno)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21" dT="2022-11-16T09:01:27.71" personId="{B3F7D023-FF12-427E-B3C5-B86F0867F88A}" id="{84D740CA-D67C-4DD6-BD53-45A73D39BA15}">
    <text>Sklop 20: popravljena je bila predvidena količina iz 130 na 1000 (sedaj je skladno s tehnično dokumentacijo (glej rumeno označeno polje)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0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opLeftCell="B1" zoomScaleNormal="100" workbookViewId="0">
      <selection activeCell="A19" sqref="A19"/>
    </sheetView>
  </sheetViews>
  <sheetFormatPr defaultRowHeight="15" x14ac:dyDescent="0.25"/>
  <cols>
    <col min="1" max="1" width="9.140625" style="76"/>
    <col min="2" max="2" width="84.85546875" style="76" customWidth="1"/>
    <col min="3" max="4" width="21.28515625" style="76" customWidth="1"/>
    <col min="5" max="5" width="33.7109375" style="76" customWidth="1"/>
    <col min="6" max="16384" width="9.140625" style="76"/>
  </cols>
  <sheetData>
    <row r="1" spans="1:5" x14ac:dyDescent="0.25">
      <c r="A1" s="161" t="s">
        <v>0</v>
      </c>
    </row>
    <row r="2" spans="1:5" x14ac:dyDescent="0.25">
      <c r="A2" s="162" t="s">
        <v>1</v>
      </c>
    </row>
    <row r="3" spans="1:5" x14ac:dyDescent="0.25">
      <c r="A3" s="162"/>
    </row>
    <row r="4" spans="1:5" x14ac:dyDescent="0.25">
      <c r="A4" s="161"/>
    </row>
    <row r="5" spans="1:5" x14ac:dyDescent="0.25">
      <c r="A5" s="161" t="s">
        <v>2</v>
      </c>
    </row>
    <row r="6" spans="1:5" x14ac:dyDescent="0.25">
      <c r="A6" s="161"/>
    </row>
    <row r="7" spans="1:5" ht="15.75" thickBot="1" x14ac:dyDescent="0.3">
      <c r="A7" s="161"/>
    </row>
    <row r="8" spans="1:5" ht="45.75" thickBot="1" x14ac:dyDescent="0.3">
      <c r="A8" s="91" t="s">
        <v>3</v>
      </c>
      <c r="B8" s="13" t="s">
        <v>4</v>
      </c>
      <c r="C8" s="13" t="s">
        <v>5</v>
      </c>
      <c r="D8" s="23" t="s">
        <v>6</v>
      </c>
      <c r="E8" s="2" t="s">
        <v>7</v>
      </c>
    </row>
    <row r="9" spans="1:5" ht="30" x14ac:dyDescent="0.25">
      <c r="A9" s="93" t="s">
        <v>8</v>
      </c>
      <c r="B9" s="94" t="s">
        <v>9</v>
      </c>
      <c r="C9" s="163">
        <v>2</v>
      </c>
      <c r="D9" s="164">
        <v>0</v>
      </c>
      <c r="E9" s="165">
        <f>+C9*D9</f>
        <v>0</v>
      </c>
    </row>
    <row r="10" spans="1:5" ht="30.75" thickBot="1" x14ac:dyDescent="0.3">
      <c r="A10" s="92" t="s">
        <v>10</v>
      </c>
      <c r="B10" s="160" t="s">
        <v>11</v>
      </c>
      <c r="C10" s="166">
        <v>2</v>
      </c>
      <c r="D10" s="167">
        <v>0</v>
      </c>
      <c r="E10" s="168">
        <f>+C10*D10</f>
        <v>0</v>
      </c>
    </row>
    <row r="11" spans="1:5" ht="15.75" thickBot="1" x14ac:dyDescent="0.3">
      <c r="A11" s="189" t="s">
        <v>12</v>
      </c>
      <c r="B11" s="190"/>
      <c r="C11" s="169"/>
      <c r="D11" s="170"/>
      <c r="E11" s="171">
        <f>SUM(E9:E10)</f>
        <v>0</v>
      </c>
    </row>
    <row r="14" spans="1:5" x14ac:dyDescent="0.25">
      <c r="A14" s="172"/>
      <c r="B14" s="173" t="s">
        <v>13</v>
      </c>
      <c r="C14" s="174" t="s">
        <v>14</v>
      </c>
      <c r="D14" s="172" t="s">
        <v>15</v>
      </c>
      <c r="E14" s="172"/>
    </row>
    <row r="15" spans="1:5" x14ac:dyDescent="0.25">
      <c r="A15" s="172"/>
      <c r="B15" s="173" t="s">
        <v>13</v>
      </c>
      <c r="C15" s="175" t="s">
        <v>14</v>
      </c>
      <c r="D15" s="172" t="s">
        <v>16</v>
      </c>
      <c r="E15" s="172"/>
    </row>
  </sheetData>
  <mergeCells count="1">
    <mergeCell ref="A11:B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zoomScaleNormal="100" workbookViewId="0">
      <selection activeCell="B33" sqref="B33"/>
    </sheetView>
  </sheetViews>
  <sheetFormatPr defaultRowHeight="15" x14ac:dyDescent="0.25"/>
  <cols>
    <col min="2" max="2" width="105.85546875" customWidth="1"/>
    <col min="3" max="4" width="21.28515625" customWidth="1"/>
    <col min="5" max="5" width="33.7109375" customWidth="1"/>
  </cols>
  <sheetData>
    <row r="1" spans="1:5" x14ac:dyDescent="0.25">
      <c r="A1" s="1" t="s">
        <v>0</v>
      </c>
    </row>
    <row r="2" spans="1:5" x14ac:dyDescent="0.25">
      <c r="A2" s="66" t="s">
        <v>1</v>
      </c>
    </row>
    <row r="3" spans="1:5" x14ac:dyDescent="0.25">
      <c r="A3" s="66"/>
    </row>
    <row r="4" spans="1:5" x14ac:dyDescent="0.25">
      <c r="A4" s="1"/>
    </row>
    <row r="5" spans="1:5" x14ac:dyDescent="0.25">
      <c r="A5" s="1" t="s">
        <v>17</v>
      </c>
    </row>
    <row r="6" spans="1:5" x14ac:dyDescent="0.25">
      <c r="A6" s="1"/>
    </row>
    <row r="7" spans="1:5" ht="15.75" thickBot="1" x14ac:dyDescent="0.3">
      <c r="A7" s="1"/>
    </row>
    <row r="8" spans="1:5" ht="45.75" thickBot="1" x14ac:dyDescent="0.3">
      <c r="A8" s="91" t="s">
        <v>3</v>
      </c>
      <c r="B8" s="13" t="s">
        <v>4</v>
      </c>
      <c r="C8" s="13" t="s">
        <v>5</v>
      </c>
      <c r="D8" s="23" t="s">
        <v>6</v>
      </c>
      <c r="E8" s="2" t="s">
        <v>7</v>
      </c>
    </row>
    <row r="9" spans="1:5" x14ac:dyDescent="0.25">
      <c r="A9" s="95" t="s">
        <v>8</v>
      </c>
      <c r="B9" s="96" t="s">
        <v>18</v>
      </c>
      <c r="C9" s="27">
        <v>2</v>
      </c>
      <c r="D9" s="97">
        <v>0</v>
      </c>
      <c r="E9" s="48">
        <f>+C9*D9</f>
        <v>0</v>
      </c>
    </row>
    <row r="10" spans="1:5" ht="15.75" thickBot="1" x14ac:dyDescent="0.3">
      <c r="A10" s="98" t="s">
        <v>10</v>
      </c>
      <c r="B10" s="99" t="s">
        <v>19</v>
      </c>
      <c r="C10" s="45">
        <v>2</v>
      </c>
      <c r="D10" s="100">
        <v>0</v>
      </c>
      <c r="E10" s="49">
        <f>+C10*D10</f>
        <v>0</v>
      </c>
    </row>
    <row r="11" spans="1:5" ht="15.75" thickBot="1" x14ac:dyDescent="0.3">
      <c r="A11" s="191" t="s">
        <v>12</v>
      </c>
      <c r="B11" s="192"/>
      <c r="C11" s="50"/>
      <c r="D11" s="50"/>
      <c r="E11" s="6">
        <f>SUM(E9:E10)</f>
        <v>0</v>
      </c>
    </row>
    <row r="14" spans="1:5" x14ac:dyDescent="0.25">
      <c r="B14" s="155" t="s">
        <v>13</v>
      </c>
      <c r="C14" s="153" t="s">
        <v>14</v>
      </c>
      <c r="D14" s="152" t="s">
        <v>15</v>
      </c>
    </row>
    <row r="15" spans="1:5" x14ac:dyDescent="0.25">
      <c r="B15" s="155" t="s">
        <v>13</v>
      </c>
      <c r="C15" s="154" t="s">
        <v>14</v>
      </c>
      <c r="D15" s="152" t="s">
        <v>16</v>
      </c>
    </row>
  </sheetData>
  <mergeCells count="1">
    <mergeCell ref="A11:B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EE31-C4A9-47C4-9877-CCCED6AA8685}">
  <dimension ref="A1:E19"/>
  <sheetViews>
    <sheetView zoomScaleNormal="100" workbookViewId="0">
      <selection activeCell="A5" sqref="A5"/>
    </sheetView>
  </sheetViews>
  <sheetFormatPr defaultRowHeight="15" x14ac:dyDescent="0.25"/>
  <cols>
    <col min="1" max="1" width="9.140625" style="76"/>
    <col min="2" max="2" width="108" style="76" customWidth="1"/>
    <col min="3" max="4" width="21.28515625" style="76" customWidth="1"/>
    <col min="5" max="5" width="33.7109375" style="76" customWidth="1"/>
    <col min="6" max="16384" width="9.140625" style="76"/>
  </cols>
  <sheetData>
    <row r="1" spans="1:5" x14ac:dyDescent="0.25">
      <c r="A1" s="161" t="s">
        <v>0</v>
      </c>
    </row>
    <row r="2" spans="1:5" x14ac:dyDescent="0.25">
      <c r="A2" s="162" t="s">
        <v>1</v>
      </c>
    </row>
    <row r="3" spans="1:5" x14ac:dyDescent="0.25">
      <c r="A3" s="161"/>
    </row>
    <row r="4" spans="1:5" x14ac:dyDescent="0.25">
      <c r="A4" s="161"/>
    </row>
    <row r="5" spans="1:5" x14ac:dyDescent="0.25">
      <c r="A5" s="161" t="s">
        <v>20</v>
      </c>
    </row>
    <row r="6" spans="1:5" x14ac:dyDescent="0.25">
      <c r="A6" s="161"/>
    </row>
    <row r="7" spans="1:5" ht="15.75" thickBot="1" x14ac:dyDescent="0.3">
      <c r="A7" s="161"/>
    </row>
    <row r="8" spans="1:5" ht="45.75" thickBot="1" x14ac:dyDescent="0.3">
      <c r="A8" s="91" t="s">
        <v>3</v>
      </c>
      <c r="B8" s="13" t="s">
        <v>4</v>
      </c>
      <c r="C8" s="13" t="s">
        <v>5</v>
      </c>
      <c r="D8" s="23" t="s">
        <v>6</v>
      </c>
      <c r="E8" s="2" t="s">
        <v>7</v>
      </c>
    </row>
    <row r="9" spans="1:5" x14ac:dyDescent="0.25">
      <c r="A9" s="101" t="s">
        <v>8</v>
      </c>
      <c r="B9" s="102" t="s">
        <v>21</v>
      </c>
      <c r="C9" s="103">
        <v>50</v>
      </c>
      <c r="D9" s="177">
        <v>0</v>
      </c>
      <c r="E9" s="178">
        <f t="shared" ref="E9:E14" si="0">+C9*D9</f>
        <v>0</v>
      </c>
    </row>
    <row r="10" spans="1:5" x14ac:dyDescent="0.25">
      <c r="A10" s="104" t="s">
        <v>10</v>
      </c>
      <c r="B10" s="105" t="s">
        <v>22</v>
      </c>
      <c r="C10" s="106">
        <v>50</v>
      </c>
      <c r="D10" s="179">
        <v>0</v>
      </c>
      <c r="E10" s="180">
        <f t="shared" si="0"/>
        <v>0</v>
      </c>
    </row>
    <row r="11" spans="1:5" x14ac:dyDescent="0.25">
      <c r="A11" s="104" t="s">
        <v>23</v>
      </c>
      <c r="B11" s="105" t="s">
        <v>24</v>
      </c>
      <c r="C11" s="106">
        <v>50</v>
      </c>
      <c r="D11" s="179">
        <v>0</v>
      </c>
      <c r="E11" s="180">
        <f t="shared" si="0"/>
        <v>0</v>
      </c>
    </row>
    <row r="12" spans="1:5" ht="30" x14ac:dyDescent="0.25">
      <c r="A12" s="104" t="s">
        <v>25</v>
      </c>
      <c r="B12" s="176" t="s">
        <v>26</v>
      </c>
      <c r="C12" s="106">
        <v>10</v>
      </c>
      <c r="D12" s="179">
        <v>0</v>
      </c>
      <c r="E12" s="180">
        <f t="shared" si="0"/>
        <v>0</v>
      </c>
    </row>
    <row r="13" spans="1:5" x14ac:dyDescent="0.25">
      <c r="A13" s="104" t="s">
        <v>27</v>
      </c>
      <c r="B13" s="108" t="s">
        <v>28</v>
      </c>
      <c r="C13" s="181">
        <v>50</v>
      </c>
      <c r="D13" s="179">
        <v>0</v>
      </c>
      <c r="E13" s="180">
        <f t="shared" si="0"/>
        <v>0</v>
      </c>
    </row>
    <row r="14" spans="1:5" ht="30.75" thickBot="1" x14ac:dyDescent="0.3">
      <c r="A14" s="92" t="s">
        <v>29</v>
      </c>
      <c r="B14" s="109" t="s">
        <v>30</v>
      </c>
      <c r="C14" s="166">
        <v>1</v>
      </c>
      <c r="D14" s="182">
        <v>0</v>
      </c>
      <c r="E14" s="168">
        <f t="shared" si="0"/>
        <v>0</v>
      </c>
    </row>
    <row r="15" spans="1:5" ht="15.75" thickBot="1" x14ac:dyDescent="0.3">
      <c r="A15" s="189" t="s">
        <v>12</v>
      </c>
      <c r="B15" s="190"/>
      <c r="C15" s="169"/>
      <c r="D15" s="183"/>
      <c r="E15" s="171">
        <f>SUM(E9:E14)</f>
        <v>0</v>
      </c>
    </row>
    <row r="18" spans="2:4" x14ac:dyDescent="0.25">
      <c r="B18" s="173" t="s">
        <v>13</v>
      </c>
      <c r="C18" s="174" t="s">
        <v>14</v>
      </c>
      <c r="D18" s="172" t="s">
        <v>15</v>
      </c>
    </row>
    <row r="19" spans="2:4" x14ac:dyDescent="0.25">
      <c r="B19" s="173" t="s">
        <v>13</v>
      </c>
      <c r="C19" s="175" t="s">
        <v>14</v>
      </c>
      <c r="D19" s="172" t="s">
        <v>16</v>
      </c>
    </row>
  </sheetData>
  <mergeCells count="1">
    <mergeCell ref="A15:B1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65D4B-93BD-4B5C-BFD3-F8D84A8232E2}">
  <dimension ref="A1:E17"/>
  <sheetViews>
    <sheetView topLeftCell="A6" zoomScaleNormal="100" workbookViewId="0">
      <selection activeCell="B41" sqref="B41"/>
    </sheetView>
  </sheetViews>
  <sheetFormatPr defaultRowHeight="15" x14ac:dyDescent="0.25"/>
  <cols>
    <col min="2" max="2" width="105.85546875" customWidth="1"/>
    <col min="3" max="4" width="21.28515625" customWidth="1"/>
    <col min="5" max="5" width="33.7109375" customWidth="1"/>
  </cols>
  <sheetData>
    <row r="1" spans="1:5" x14ac:dyDescent="0.25">
      <c r="A1" s="1" t="s">
        <v>0</v>
      </c>
    </row>
    <row r="2" spans="1:5" x14ac:dyDescent="0.25">
      <c r="A2" s="66" t="s">
        <v>1</v>
      </c>
    </row>
    <row r="3" spans="1:5" x14ac:dyDescent="0.25">
      <c r="A3" s="66"/>
    </row>
    <row r="4" spans="1:5" x14ac:dyDescent="0.25">
      <c r="A4" s="1"/>
    </row>
    <row r="5" spans="1:5" x14ac:dyDescent="0.25">
      <c r="A5" s="1" t="s">
        <v>31</v>
      </c>
    </row>
    <row r="6" spans="1:5" x14ac:dyDescent="0.25">
      <c r="A6" s="1"/>
    </row>
    <row r="7" spans="1:5" ht="15.75" thickBot="1" x14ac:dyDescent="0.3">
      <c r="A7" s="1"/>
    </row>
    <row r="8" spans="1:5" ht="45.75" thickBot="1" x14ac:dyDescent="0.3">
      <c r="A8" s="91" t="s">
        <v>3</v>
      </c>
      <c r="B8" s="13" t="s">
        <v>4</v>
      </c>
      <c r="C8" s="13" t="s">
        <v>5</v>
      </c>
      <c r="D8" s="23" t="s">
        <v>6</v>
      </c>
      <c r="E8" s="2" t="s">
        <v>7</v>
      </c>
    </row>
    <row r="9" spans="1:5" x14ac:dyDescent="0.25">
      <c r="A9" s="95" t="s">
        <v>8</v>
      </c>
      <c r="B9" s="96" t="s">
        <v>32</v>
      </c>
      <c r="C9" s="27">
        <v>2</v>
      </c>
      <c r="D9" s="97">
        <v>0</v>
      </c>
      <c r="E9" s="11">
        <f>+C9*D9</f>
        <v>0</v>
      </c>
    </row>
    <row r="10" spans="1:5" x14ac:dyDescent="0.25">
      <c r="A10" s="110" t="s">
        <v>10</v>
      </c>
      <c r="B10" s="111" t="s">
        <v>33</v>
      </c>
      <c r="C10" s="36">
        <v>2</v>
      </c>
      <c r="D10" s="107">
        <v>0</v>
      </c>
      <c r="E10" s="5">
        <f>+C10*D10</f>
        <v>0</v>
      </c>
    </row>
    <row r="11" spans="1:5" x14ac:dyDescent="0.25">
      <c r="A11" s="110" t="s">
        <v>23</v>
      </c>
      <c r="B11" s="111" t="s">
        <v>34</v>
      </c>
      <c r="C11" s="36">
        <v>2</v>
      </c>
      <c r="D11" s="107">
        <v>0</v>
      </c>
      <c r="E11" s="5">
        <f>+C11*D11</f>
        <v>0</v>
      </c>
    </row>
    <row r="12" spans="1:5" ht="15.75" thickBot="1" x14ac:dyDescent="0.3">
      <c r="A12" s="110" t="s">
        <v>25</v>
      </c>
      <c r="B12" s="111" t="s">
        <v>35</v>
      </c>
      <c r="C12" s="36">
        <v>20</v>
      </c>
      <c r="D12" s="107">
        <v>0</v>
      </c>
      <c r="E12" s="5">
        <f>+C12*D12</f>
        <v>0</v>
      </c>
    </row>
    <row r="13" spans="1:5" ht="15.75" thickBot="1" x14ac:dyDescent="0.3">
      <c r="A13" s="191" t="s">
        <v>12</v>
      </c>
      <c r="B13" s="193"/>
      <c r="C13" s="89"/>
      <c r="D13" s="90"/>
      <c r="E13" s="6">
        <f>SUM(E9:E12)</f>
        <v>0</v>
      </c>
    </row>
    <row r="16" spans="1:5" x14ac:dyDescent="0.25">
      <c r="B16" s="155" t="s">
        <v>13</v>
      </c>
      <c r="C16" s="153" t="s">
        <v>14</v>
      </c>
      <c r="D16" s="152" t="s">
        <v>15</v>
      </c>
    </row>
    <row r="17" spans="2:4" x14ac:dyDescent="0.25">
      <c r="B17" s="155" t="s">
        <v>13</v>
      </c>
      <c r="C17" s="154" t="s">
        <v>14</v>
      </c>
      <c r="D17" s="152" t="s">
        <v>16</v>
      </c>
    </row>
  </sheetData>
  <mergeCells count="1">
    <mergeCell ref="A13:B1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9"/>
  <sheetViews>
    <sheetView zoomScaleNormal="100" workbookViewId="0">
      <selection activeCell="D4" sqref="D4"/>
    </sheetView>
  </sheetViews>
  <sheetFormatPr defaultRowHeight="15" x14ac:dyDescent="0.25"/>
  <cols>
    <col min="2" max="2" width="85" customWidth="1"/>
    <col min="3" max="3" width="11.42578125" customWidth="1"/>
    <col min="4" max="4" width="29.28515625" customWidth="1"/>
    <col min="5" max="5" width="18.85546875" customWidth="1"/>
    <col min="6" max="6" width="15.85546875" customWidth="1"/>
  </cols>
  <sheetData>
    <row r="1" spans="1:6" x14ac:dyDescent="0.25">
      <c r="A1" s="1" t="s">
        <v>0</v>
      </c>
    </row>
    <row r="2" spans="1:6" x14ac:dyDescent="0.25">
      <c r="A2" s="66" t="s">
        <v>1</v>
      </c>
    </row>
    <row r="3" spans="1:6" x14ac:dyDescent="0.25">
      <c r="A3" s="66"/>
    </row>
    <row r="4" spans="1:6" x14ac:dyDescent="0.25">
      <c r="A4" s="1"/>
    </row>
    <row r="5" spans="1:6" x14ac:dyDescent="0.25">
      <c r="A5" s="1" t="s">
        <v>969</v>
      </c>
    </row>
    <row r="6" spans="1:6" x14ac:dyDescent="0.25">
      <c r="A6" s="1" t="s">
        <v>970</v>
      </c>
    </row>
    <row r="7" spans="1:6" ht="15.75" thickBot="1" x14ac:dyDescent="0.3">
      <c r="A7" s="8"/>
      <c r="B7" s="8"/>
      <c r="C7" s="8"/>
    </row>
    <row r="8" spans="1:6" ht="60.75" thickBot="1" x14ac:dyDescent="0.3">
      <c r="A8" s="91" t="s">
        <v>3</v>
      </c>
      <c r="B8" s="13" t="s">
        <v>4</v>
      </c>
      <c r="C8" s="13" t="s">
        <v>5</v>
      </c>
      <c r="D8" s="23" t="s">
        <v>6</v>
      </c>
      <c r="E8" s="2" t="s">
        <v>7</v>
      </c>
      <c r="F8" s="3"/>
    </row>
    <row r="9" spans="1:6" ht="30" x14ac:dyDescent="0.25">
      <c r="A9" s="112" t="s">
        <v>8</v>
      </c>
      <c r="B9" s="117" t="s">
        <v>36</v>
      </c>
      <c r="C9" s="27">
        <v>44</v>
      </c>
      <c r="D9" s="28"/>
      <c r="E9" s="11">
        <f t="shared" ref="E9:E14" si="0">+C9*D9</f>
        <v>0</v>
      </c>
      <c r="F9" s="4"/>
    </row>
    <row r="10" spans="1:6" ht="30" x14ac:dyDescent="0.25">
      <c r="A10" s="29" t="s">
        <v>10</v>
      </c>
      <c r="B10" s="114" t="s">
        <v>37</v>
      </c>
      <c r="C10" s="36">
        <v>24</v>
      </c>
      <c r="D10" s="113"/>
      <c r="E10" s="10">
        <f t="shared" si="0"/>
        <v>0</v>
      </c>
      <c r="F10" s="4"/>
    </row>
    <row r="11" spans="1:6" ht="45" x14ac:dyDescent="0.25">
      <c r="A11" s="29" t="s">
        <v>23</v>
      </c>
      <c r="B11" s="114" t="s">
        <v>38</v>
      </c>
      <c r="C11" s="115">
        <v>1393.4</v>
      </c>
      <c r="D11" s="113"/>
      <c r="E11" s="5">
        <f t="shared" si="0"/>
        <v>0</v>
      </c>
      <c r="F11" s="4"/>
    </row>
    <row r="12" spans="1:6" ht="30" x14ac:dyDescent="0.25">
      <c r="A12" s="29" t="s">
        <v>25</v>
      </c>
      <c r="B12" s="114" t="s">
        <v>39</v>
      </c>
      <c r="C12" s="36">
        <v>100</v>
      </c>
      <c r="D12" s="113"/>
      <c r="E12" s="5">
        <f t="shared" si="0"/>
        <v>0</v>
      </c>
      <c r="F12" s="4"/>
    </row>
    <row r="13" spans="1:6" ht="30" x14ac:dyDescent="0.25">
      <c r="A13" s="29" t="s">
        <v>27</v>
      </c>
      <c r="B13" s="114" t="s">
        <v>40</v>
      </c>
      <c r="C13" s="115">
        <v>472.9</v>
      </c>
      <c r="D13" s="113"/>
      <c r="E13" s="5">
        <f t="shared" si="0"/>
        <v>0</v>
      </c>
      <c r="F13" s="4"/>
    </row>
    <row r="14" spans="1:6" ht="30" x14ac:dyDescent="0.25">
      <c r="A14" s="42" t="s">
        <v>29</v>
      </c>
      <c r="B14" s="120" t="s">
        <v>41</v>
      </c>
      <c r="C14" s="45">
        <v>68</v>
      </c>
      <c r="D14" s="116"/>
      <c r="E14" s="5">
        <f t="shared" si="0"/>
        <v>0</v>
      </c>
      <c r="F14" s="4"/>
    </row>
    <row r="15" spans="1:6" ht="15.75" thickBot="1" x14ac:dyDescent="0.3">
      <c r="A15" s="191" t="s">
        <v>42</v>
      </c>
      <c r="B15" s="193"/>
      <c r="C15" s="193"/>
      <c r="D15" s="192"/>
      <c r="E15" s="6">
        <f>SUM(E9:E14)</f>
        <v>0</v>
      </c>
      <c r="F15" s="4"/>
    </row>
    <row r="16" spans="1:6" x14ac:dyDescent="0.25">
      <c r="A16" s="7"/>
    </row>
    <row r="17" spans="1:4" x14ac:dyDescent="0.25">
      <c r="A17" s="1"/>
    </row>
    <row r="18" spans="1:4" x14ac:dyDescent="0.25">
      <c r="B18" s="155" t="s">
        <v>13</v>
      </c>
      <c r="C18" s="153" t="s">
        <v>14</v>
      </c>
      <c r="D18" s="152" t="s">
        <v>15</v>
      </c>
    </row>
    <row r="19" spans="1:4" x14ac:dyDescent="0.25">
      <c r="B19" s="155" t="s">
        <v>13</v>
      </c>
      <c r="C19" s="154" t="s">
        <v>14</v>
      </c>
      <c r="D19" s="152" t="s">
        <v>16</v>
      </c>
    </row>
  </sheetData>
  <mergeCells count="1">
    <mergeCell ref="A15:D15"/>
  </mergeCells>
  <phoneticPr fontId="4" type="noConversion"/>
  <pageMargins left="0.7" right="0.7" top="0.75" bottom="0.75" header="0.3" footer="0.3"/>
  <pageSetup paperSize="9" scale="83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9"/>
  <sheetViews>
    <sheetView zoomScaleNormal="100" workbookViewId="0">
      <selection activeCell="A7" sqref="A7"/>
    </sheetView>
  </sheetViews>
  <sheetFormatPr defaultRowHeight="15" x14ac:dyDescent="0.25"/>
  <cols>
    <col min="2" max="2" width="86.7109375" customWidth="1"/>
    <col min="3" max="3" width="17.7109375" customWidth="1"/>
    <col min="4" max="4" width="39.140625" customWidth="1"/>
    <col min="5" max="5" width="18.85546875" customWidth="1"/>
    <col min="6" max="6" width="15.85546875" customWidth="1"/>
  </cols>
  <sheetData>
    <row r="1" spans="1:6" x14ac:dyDescent="0.25">
      <c r="A1" s="1" t="s">
        <v>0</v>
      </c>
    </row>
    <row r="2" spans="1:6" x14ac:dyDescent="0.25">
      <c r="A2" s="66" t="s">
        <v>1</v>
      </c>
    </row>
    <row r="3" spans="1:6" x14ac:dyDescent="0.25">
      <c r="A3" s="66"/>
    </row>
    <row r="4" spans="1:6" x14ac:dyDescent="0.25">
      <c r="A4" s="1"/>
    </row>
    <row r="5" spans="1:6" x14ac:dyDescent="0.25">
      <c r="A5" s="1" t="s">
        <v>43</v>
      </c>
    </row>
    <row r="6" spans="1:6" x14ac:dyDescent="0.25">
      <c r="A6" s="1" t="s">
        <v>975</v>
      </c>
    </row>
    <row r="7" spans="1:6" ht="15.75" thickBot="1" x14ac:dyDescent="0.3">
      <c r="A7" s="8"/>
      <c r="B7" s="8"/>
      <c r="C7" s="8"/>
    </row>
    <row r="8" spans="1:6" ht="60.75" thickBot="1" x14ac:dyDescent="0.3">
      <c r="A8" s="91" t="s">
        <v>3</v>
      </c>
      <c r="B8" s="13" t="s">
        <v>4</v>
      </c>
      <c r="C8" s="13" t="s">
        <v>5</v>
      </c>
      <c r="D8" s="23" t="s">
        <v>6</v>
      </c>
      <c r="E8" s="2" t="s">
        <v>7</v>
      </c>
      <c r="F8" s="3"/>
    </row>
    <row r="9" spans="1:6" ht="30" x14ac:dyDescent="0.25">
      <c r="A9" s="112" t="s">
        <v>8</v>
      </c>
      <c r="B9" s="117" t="s">
        <v>44</v>
      </c>
      <c r="C9" s="118">
        <v>510</v>
      </c>
      <c r="D9" s="28"/>
      <c r="E9" s="11">
        <f>+C9*D9</f>
        <v>0</v>
      </c>
      <c r="F9" s="4"/>
    </row>
    <row r="10" spans="1:6" x14ac:dyDescent="0.25">
      <c r="A10" s="29" t="s">
        <v>10</v>
      </c>
      <c r="B10" s="114" t="s">
        <v>45</v>
      </c>
      <c r="C10" s="119">
        <v>2000</v>
      </c>
      <c r="D10" s="113"/>
      <c r="E10" s="10">
        <f>+C10*D10</f>
        <v>0</v>
      </c>
      <c r="F10" s="4"/>
    </row>
    <row r="11" spans="1:6" x14ac:dyDescent="0.25">
      <c r="A11" s="29" t="s">
        <v>23</v>
      </c>
      <c r="B11" s="114" t="s">
        <v>46</v>
      </c>
      <c r="C11" s="119">
        <v>800</v>
      </c>
      <c r="D11" s="113"/>
      <c r="E11" s="5">
        <f>+C11*D11</f>
        <v>0</v>
      </c>
      <c r="F11" s="4"/>
    </row>
    <row r="12" spans="1:6" ht="30" x14ac:dyDescent="0.25">
      <c r="A12" s="29" t="s">
        <v>25</v>
      </c>
      <c r="B12" s="114" t="s">
        <v>47</v>
      </c>
      <c r="C12" s="119">
        <v>700</v>
      </c>
      <c r="D12" s="113"/>
      <c r="E12" s="5">
        <f>+C12*D12</f>
        <v>0</v>
      </c>
      <c r="F12" s="4"/>
    </row>
    <row r="13" spans="1:6" ht="30.75" thickBot="1" x14ac:dyDescent="0.3">
      <c r="A13" s="42" t="s">
        <v>27</v>
      </c>
      <c r="B13" s="120" t="s">
        <v>48</v>
      </c>
      <c r="C13" s="121">
        <v>10</v>
      </c>
      <c r="D13" s="116"/>
      <c r="E13" s="5">
        <f>+C13*D13</f>
        <v>0</v>
      </c>
      <c r="F13" s="4"/>
    </row>
    <row r="14" spans="1:6" x14ac:dyDescent="0.25">
      <c r="A14" s="191" t="s">
        <v>49</v>
      </c>
      <c r="B14" s="193"/>
      <c r="C14" s="193"/>
      <c r="D14" s="192"/>
      <c r="E14" s="6">
        <f>SUM(E9:E13)</f>
        <v>0</v>
      </c>
      <c r="F14" s="4"/>
    </row>
    <row r="15" spans="1:6" x14ac:dyDescent="0.25">
      <c r="A15" s="7"/>
    </row>
    <row r="16" spans="1:6" x14ac:dyDescent="0.25">
      <c r="A16" s="1"/>
    </row>
    <row r="18" spans="2:4" x14ac:dyDescent="0.25">
      <c r="B18" s="155" t="s">
        <v>13</v>
      </c>
      <c r="C18" s="153" t="s">
        <v>14</v>
      </c>
      <c r="D18" s="152" t="s">
        <v>15</v>
      </c>
    </row>
    <row r="19" spans="2:4" x14ac:dyDescent="0.25">
      <c r="B19" s="155" t="s">
        <v>13</v>
      </c>
      <c r="C19" s="154" t="s">
        <v>14</v>
      </c>
      <c r="D19" s="152" t="s">
        <v>16</v>
      </c>
    </row>
  </sheetData>
  <mergeCells count="1">
    <mergeCell ref="A14:D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9"/>
  <sheetViews>
    <sheetView zoomScaleNormal="100" workbookViewId="0">
      <selection activeCell="B4" sqref="B4"/>
    </sheetView>
  </sheetViews>
  <sheetFormatPr defaultRowHeight="15" x14ac:dyDescent="0.25"/>
  <cols>
    <col min="2" max="2" width="90.85546875" customWidth="1"/>
    <col min="3" max="3" width="11.42578125" customWidth="1"/>
    <col min="4" max="4" width="44.28515625" customWidth="1"/>
    <col min="5" max="5" width="18.85546875" customWidth="1"/>
    <col min="6" max="6" width="15.85546875" customWidth="1"/>
  </cols>
  <sheetData>
    <row r="1" spans="1:6" x14ac:dyDescent="0.25">
      <c r="A1" s="1" t="s">
        <v>0</v>
      </c>
    </row>
    <row r="2" spans="1:6" x14ac:dyDescent="0.25">
      <c r="A2" s="66" t="s">
        <v>1</v>
      </c>
    </row>
    <row r="3" spans="1:6" x14ac:dyDescent="0.25">
      <c r="A3" s="66"/>
    </row>
    <row r="4" spans="1:6" x14ac:dyDescent="0.25">
      <c r="A4" s="1"/>
    </row>
    <row r="5" spans="1:6" x14ac:dyDescent="0.25">
      <c r="A5" s="1" t="s">
        <v>971</v>
      </c>
    </row>
    <row r="6" spans="1:6" x14ac:dyDescent="0.25">
      <c r="A6" s="1" t="s">
        <v>974</v>
      </c>
    </row>
    <row r="7" spans="1:6" x14ac:dyDescent="0.25">
      <c r="A7" s="8"/>
      <c r="B7" s="8"/>
      <c r="C7" s="8"/>
    </row>
    <row r="8" spans="1:6" ht="60" x14ac:dyDescent="0.25">
      <c r="A8" s="91" t="s">
        <v>3</v>
      </c>
      <c r="B8" s="13" t="s">
        <v>4</v>
      </c>
      <c r="C8" s="13" t="s">
        <v>5</v>
      </c>
      <c r="D8" s="23" t="s">
        <v>6</v>
      </c>
      <c r="E8" s="2" t="s">
        <v>7</v>
      </c>
      <c r="F8" s="3"/>
    </row>
    <row r="9" spans="1:6" ht="30" x14ac:dyDescent="0.25">
      <c r="A9" s="112" t="s">
        <v>8</v>
      </c>
      <c r="B9" s="117" t="s">
        <v>50</v>
      </c>
      <c r="C9" s="118">
        <v>30</v>
      </c>
      <c r="D9" s="28"/>
      <c r="E9" s="11">
        <f t="shared" ref="E9:E14" si="0">+C9*D9</f>
        <v>0</v>
      </c>
      <c r="F9" s="4"/>
    </row>
    <row r="10" spans="1:6" ht="30" x14ac:dyDescent="0.25">
      <c r="A10" s="29" t="s">
        <v>10</v>
      </c>
      <c r="B10" s="114" t="s">
        <v>51</v>
      </c>
      <c r="C10" s="119">
        <v>2</v>
      </c>
      <c r="D10" s="113"/>
      <c r="E10" s="10">
        <f t="shared" si="0"/>
        <v>0</v>
      </c>
      <c r="F10" s="4"/>
    </row>
    <row r="11" spans="1:6" ht="30" x14ac:dyDescent="0.25">
      <c r="A11" s="29" t="s">
        <v>23</v>
      </c>
      <c r="B11" s="114" t="s">
        <v>52</v>
      </c>
      <c r="C11" s="119">
        <v>30</v>
      </c>
      <c r="D11" s="113"/>
      <c r="E11" s="5">
        <f t="shared" si="0"/>
        <v>0</v>
      </c>
      <c r="F11" s="4"/>
    </row>
    <row r="12" spans="1:6" ht="30" x14ac:dyDescent="0.25">
      <c r="A12" s="29" t="s">
        <v>25</v>
      </c>
      <c r="B12" s="114" t="s">
        <v>53</v>
      </c>
      <c r="C12" s="119">
        <v>40</v>
      </c>
      <c r="D12" s="113"/>
      <c r="E12" s="5">
        <f t="shared" si="0"/>
        <v>0</v>
      </c>
      <c r="F12" s="4"/>
    </row>
    <row r="13" spans="1:6" ht="30" x14ac:dyDescent="0.25">
      <c r="A13" s="29" t="s">
        <v>27</v>
      </c>
      <c r="B13" s="114" t="s">
        <v>54</v>
      </c>
      <c r="C13" s="119">
        <v>4</v>
      </c>
      <c r="D13" s="113"/>
      <c r="E13" s="5">
        <f t="shared" si="0"/>
        <v>0</v>
      </c>
      <c r="F13" s="4"/>
    </row>
    <row r="14" spans="1:6" ht="30" x14ac:dyDescent="0.25">
      <c r="A14" s="42" t="s">
        <v>29</v>
      </c>
      <c r="B14" s="120" t="s">
        <v>55</v>
      </c>
      <c r="C14" s="45">
        <v>6</v>
      </c>
      <c r="D14" s="116"/>
      <c r="E14" s="5">
        <f t="shared" si="0"/>
        <v>0</v>
      </c>
      <c r="F14" s="4"/>
    </row>
    <row r="15" spans="1:6" x14ac:dyDescent="0.25">
      <c r="A15" s="191" t="s">
        <v>56</v>
      </c>
      <c r="B15" s="193"/>
      <c r="C15" s="193"/>
      <c r="D15" s="192"/>
      <c r="E15" s="6">
        <f>SUM(E9:E14)</f>
        <v>0</v>
      </c>
      <c r="F15" s="4"/>
    </row>
    <row r="16" spans="1:6" x14ac:dyDescent="0.25">
      <c r="A16" s="7"/>
    </row>
    <row r="17" spans="1:4" x14ac:dyDescent="0.25">
      <c r="A17" s="1"/>
    </row>
    <row r="18" spans="1:4" x14ac:dyDescent="0.25">
      <c r="B18" s="155" t="s">
        <v>13</v>
      </c>
      <c r="C18" s="153" t="s">
        <v>14</v>
      </c>
      <c r="D18" s="152" t="s">
        <v>15</v>
      </c>
    </row>
    <row r="19" spans="1:4" x14ac:dyDescent="0.25">
      <c r="B19" s="155" t="s">
        <v>13</v>
      </c>
      <c r="C19" s="154" t="s">
        <v>14</v>
      </c>
      <c r="D19" s="152" t="s">
        <v>16</v>
      </c>
    </row>
  </sheetData>
  <mergeCells count="1">
    <mergeCell ref="A15:D15"/>
  </mergeCells>
  <pageMargins left="0.7" right="0.7" top="0.75" bottom="0.75" header="0.3" footer="0.3"/>
  <pageSetup paperSize="9" scale="75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7"/>
  <sheetViews>
    <sheetView zoomScaleNormal="100" workbookViewId="0">
      <selection activeCell="A7" sqref="A7"/>
    </sheetView>
  </sheetViews>
  <sheetFormatPr defaultRowHeight="15" x14ac:dyDescent="0.25"/>
  <cols>
    <col min="2" max="2" width="93.5703125" customWidth="1"/>
    <col min="3" max="3" width="11.42578125" customWidth="1"/>
    <col min="4" max="4" width="82.7109375" customWidth="1"/>
    <col min="5" max="5" width="18.85546875" customWidth="1"/>
    <col min="6" max="6" width="15.85546875" customWidth="1"/>
  </cols>
  <sheetData>
    <row r="1" spans="1:6" x14ac:dyDescent="0.25">
      <c r="A1" s="1" t="s">
        <v>0</v>
      </c>
    </row>
    <row r="2" spans="1:6" x14ac:dyDescent="0.25">
      <c r="A2" s="66" t="s">
        <v>1</v>
      </c>
    </row>
    <row r="3" spans="1:6" x14ac:dyDescent="0.25">
      <c r="A3" s="66"/>
    </row>
    <row r="4" spans="1:6" x14ac:dyDescent="0.25">
      <c r="A4" s="1"/>
    </row>
    <row r="5" spans="1:6" x14ac:dyDescent="0.25">
      <c r="A5" s="1" t="s">
        <v>972</v>
      </c>
    </row>
    <row r="6" spans="1:6" x14ac:dyDescent="0.25">
      <c r="A6" s="1" t="s">
        <v>973</v>
      </c>
    </row>
    <row r="7" spans="1:6" ht="15.75" thickBot="1" x14ac:dyDescent="0.3">
      <c r="A7" s="8"/>
      <c r="B7" s="8"/>
      <c r="C7" s="8"/>
    </row>
    <row r="8" spans="1:6" ht="60.75" thickBot="1" x14ac:dyDescent="0.3">
      <c r="A8" s="91" t="s">
        <v>3</v>
      </c>
      <c r="B8" s="13" t="s">
        <v>4</v>
      </c>
      <c r="C8" s="13" t="s">
        <v>5</v>
      </c>
      <c r="D8" s="23" t="s">
        <v>6</v>
      </c>
      <c r="E8" s="2" t="s">
        <v>7</v>
      </c>
      <c r="F8" s="3"/>
    </row>
    <row r="9" spans="1:6" ht="75" x14ac:dyDescent="0.25">
      <c r="A9" s="112" t="s">
        <v>8</v>
      </c>
      <c r="B9" s="117" t="s">
        <v>57</v>
      </c>
      <c r="C9" s="118">
        <v>5</v>
      </c>
      <c r="D9" s="28"/>
      <c r="E9" s="11">
        <f>+C9*D9</f>
        <v>0</v>
      </c>
      <c r="F9" s="4"/>
    </row>
    <row r="10" spans="1:6" ht="75" x14ac:dyDescent="0.25">
      <c r="A10" s="29" t="s">
        <v>10</v>
      </c>
      <c r="B10" s="114" t="s">
        <v>58</v>
      </c>
      <c r="C10" s="119">
        <v>37</v>
      </c>
      <c r="D10" s="113"/>
      <c r="E10" s="10">
        <f>+C10*D10</f>
        <v>0</v>
      </c>
      <c r="F10" s="4"/>
    </row>
    <row r="11" spans="1:6" ht="75" x14ac:dyDescent="0.25">
      <c r="A11" s="29" t="s">
        <v>23</v>
      </c>
      <c r="B11" s="114" t="s">
        <v>59</v>
      </c>
      <c r="C11" s="119">
        <v>3</v>
      </c>
      <c r="D11" s="113"/>
      <c r="E11" s="5">
        <f t="shared" ref="E11:E12" si="0">+C11*D11</f>
        <v>0</v>
      </c>
      <c r="F11" s="4"/>
    </row>
    <row r="12" spans="1:6" ht="60" x14ac:dyDescent="0.25">
      <c r="A12" s="42" t="s">
        <v>25</v>
      </c>
      <c r="B12" s="120" t="s">
        <v>60</v>
      </c>
      <c r="C12" s="121">
        <v>6</v>
      </c>
      <c r="D12" s="116"/>
      <c r="E12" s="5">
        <f t="shared" si="0"/>
        <v>0</v>
      </c>
      <c r="F12" s="4"/>
    </row>
    <row r="13" spans="1:6" ht="15.75" thickBot="1" x14ac:dyDescent="0.3">
      <c r="A13" s="191" t="s">
        <v>56</v>
      </c>
      <c r="B13" s="193"/>
      <c r="C13" s="193"/>
      <c r="D13" s="192"/>
      <c r="E13" s="6">
        <f>SUM(E9:E12)</f>
        <v>0</v>
      </c>
      <c r="F13" s="4"/>
    </row>
    <row r="14" spans="1:6" x14ac:dyDescent="0.25">
      <c r="A14" s="7"/>
    </row>
    <row r="15" spans="1:6" x14ac:dyDescent="0.25">
      <c r="A15" s="1"/>
    </row>
    <row r="16" spans="1:6" x14ac:dyDescent="0.25">
      <c r="B16" s="155" t="s">
        <v>13</v>
      </c>
      <c r="C16" s="153" t="s">
        <v>14</v>
      </c>
      <c r="D16" s="152" t="s">
        <v>15</v>
      </c>
    </row>
    <row r="17" spans="2:4" x14ac:dyDescent="0.25">
      <c r="B17" s="155" t="s">
        <v>13</v>
      </c>
      <c r="C17" s="154" t="s">
        <v>14</v>
      </c>
      <c r="D17" s="152" t="s">
        <v>16</v>
      </c>
    </row>
  </sheetData>
  <mergeCells count="1">
    <mergeCell ref="A13:D13"/>
  </mergeCells>
  <pageMargins left="0.7" right="0.7" top="0.75" bottom="0.75" header="0.3" footer="0.3"/>
  <pageSetup paperSize="9" scale="60" orientation="landscape" r:id="rId1"/>
  <headerFoot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5"/>
  <sheetViews>
    <sheetView zoomScaleNormal="100" workbookViewId="0">
      <selection activeCell="B20" sqref="B20"/>
    </sheetView>
  </sheetViews>
  <sheetFormatPr defaultRowHeight="15" x14ac:dyDescent="0.25"/>
  <cols>
    <col min="2" max="2" width="93.5703125" customWidth="1"/>
    <col min="3" max="3" width="11.42578125" customWidth="1"/>
    <col min="4" max="4" width="20.42578125" bestFit="1" customWidth="1"/>
    <col min="5" max="5" width="18.85546875" customWidth="1"/>
    <col min="6" max="6" width="15.85546875" customWidth="1"/>
  </cols>
  <sheetData>
    <row r="1" spans="1:6" x14ac:dyDescent="0.25">
      <c r="A1" s="1" t="s">
        <v>0</v>
      </c>
    </row>
    <row r="2" spans="1:6" x14ac:dyDescent="0.25">
      <c r="A2" s="66" t="s">
        <v>1</v>
      </c>
    </row>
    <row r="3" spans="1:6" x14ac:dyDescent="0.25">
      <c r="A3" s="66"/>
    </row>
    <row r="4" spans="1:6" ht="14.25" customHeight="1" x14ac:dyDescent="0.25">
      <c r="A4" s="1"/>
    </row>
    <row r="5" spans="1:6" x14ac:dyDescent="0.25">
      <c r="A5" s="1" t="s">
        <v>976</v>
      </c>
    </row>
    <row r="6" spans="1:6" x14ac:dyDescent="0.25">
      <c r="A6" s="1" t="s">
        <v>977</v>
      </c>
    </row>
    <row r="7" spans="1:6" ht="15.75" thickBot="1" x14ac:dyDescent="0.3">
      <c r="A7" s="8"/>
      <c r="B7" s="8"/>
      <c r="C7" s="8"/>
    </row>
    <row r="8" spans="1:6" ht="60.75" thickBot="1" x14ac:dyDescent="0.3">
      <c r="A8" s="91" t="s">
        <v>3</v>
      </c>
      <c r="B8" s="13" t="s">
        <v>4</v>
      </c>
      <c r="C8" s="13" t="s">
        <v>5</v>
      </c>
      <c r="D8" s="23" t="s">
        <v>6</v>
      </c>
      <c r="E8" s="2" t="s">
        <v>7</v>
      </c>
      <c r="F8" s="3"/>
    </row>
    <row r="9" spans="1:6" ht="30" x14ac:dyDescent="0.25">
      <c r="A9" s="122" t="s">
        <v>8</v>
      </c>
      <c r="B9" s="123" t="s">
        <v>61</v>
      </c>
      <c r="C9" s="124">
        <v>32</v>
      </c>
      <c r="D9" s="125"/>
      <c r="E9" s="11">
        <f>+C9*D9</f>
        <v>0</v>
      </c>
      <c r="F9" s="4"/>
    </row>
    <row r="10" spans="1:6" ht="15.75" thickBot="1" x14ac:dyDescent="0.3">
      <c r="A10" s="191" t="s">
        <v>49</v>
      </c>
      <c r="B10" s="193"/>
      <c r="C10" s="193"/>
      <c r="D10" s="192"/>
      <c r="E10" s="6">
        <f>SUM(E9:E9)</f>
        <v>0</v>
      </c>
      <c r="F10" s="4"/>
    </row>
    <row r="11" spans="1:6" x14ac:dyDescent="0.25">
      <c r="A11" s="7"/>
    </row>
    <row r="12" spans="1:6" x14ac:dyDescent="0.25">
      <c r="A12" s="194"/>
      <c r="B12" s="194"/>
    </row>
    <row r="13" spans="1:6" x14ac:dyDescent="0.25">
      <c r="A13" s="1"/>
    </row>
    <row r="14" spans="1:6" x14ac:dyDescent="0.25">
      <c r="B14" s="155" t="s">
        <v>13</v>
      </c>
      <c r="C14" s="153" t="s">
        <v>14</v>
      </c>
      <c r="D14" s="152" t="s">
        <v>15</v>
      </c>
    </row>
    <row r="15" spans="1:6" x14ac:dyDescent="0.25">
      <c r="B15" s="155" t="s">
        <v>13</v>
      </c>
      <c r="C15" s="154" t="s">
        <v>14</v>
      </c>
      <c r="D15" s="152" t="s">
        <v>16</v>
      </c>
    </row>
  </sheetData>
  <mergeCells count="2">
    <mergeCell ref="A10:D10"/>
    <mergeCell ref="A12:B12"/>
  </mergeCells>
  <pageMargins left="0.7" right="0.7" top="0.75" bottom="0.75" header="0.3" footer="0.3"/>
  <pageSetup paperSize="9" scale="83" orientation="landscape" r:id="rId1"/>
  <headerFooter>
    <oddFooter>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25"/>
  <sheetViews>
    <sheetView zoomScaleNormal="100" workbookViewId="0">
      <selection activeCell="C25" sqref="C25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10.28515625" customWidth="1"/>
    <col min="5" max="5" width="20.42578125" bestFit="1" customWidth="1"/>
    <col min="6" max="6" width="18.85546875" customWidth="1"/>
  </cols>
  <sheetData>
    <row r="1" spans="1:6" x14ac:dyDescent="0.25">
      <c r="A1" s="1" t="s">
        <v>0</v>
      </c>
    </row>
    <row r="2" spans="1:6" x14ac:dyDescent="0.25">
      <c r="A2" s="66" t="s">
        <v>1</v>
      </c>
    </row>
    <row r="3" spans="1:6" x14ac:dyDescent="0.25">
      <c r="A3" s="66"/>
    </row>
    <row r="4" spans="1:6" x14ac:dyDescent="0.25">
      <c r="A4" s="1"/>
    </row>
    <row r="5" spans="1:6" x14ac:dyDescent="0.25">
      <c r="A5" s="1" t="s">
        <v>62</v>
      </c>
      <c r="C5" s="12"/>
    </row>
    <row r="6" spans="1:6" x14ac:dyDescent="0.25">
      <c r="A6" s="1"/>
    </row>
    <row r="7" spans="1:6" ht="15.75" thickBot="1" x14ac:dyDescent="0.3">
      <c r="A7" s="7"/>
      <c r="B7" s="8"/>
      <c r="D7" s="8"/>
    </row>
    <row r="8" spans="1:6" ht="60.75" thickBot="1" x14ac:dyDescent="0.3">
      <c r="A8" s="91" t="s">
        <v>3</v>
      </c>
      <c r="B8" s="13" t="s">
        <v>4</v>
      </c>
      <c r="C8" s="13" t="s">
        <v>5</v>
      </c>
      <c r="D8" s="13" t="s">
        <v>63</v>
      </c>
      <c r="E8" s="23" t="s">
        <v>6</v>
      </c>
      <c r="F8" s="2" t="s">
        <v>7</v>
      </c>
    </row>
    <row r="9" spans="1:6" x14ac:dyDescent="0.25">
      <c r="A9" s="14" t="s">
        <v>64</v>
      </c>
      <c r="B9" s="212" t="s">
        <v>980</v>
      </c>
      <c r="C9" s="16">
        <v>5000</v>
      </c>
      <c r="D9" s="16" t="s">
        <v>65</v>
      </c>
      <c r="E9" s="17">
        <v>0</v>
      </c>
      <c r="F9" s="18">
        <f>C9*E9</f>
        <v>0</v>
      </c>
    </row>
    <row r="10" spans="1:6" x14ac:dyDescent="0.25">
      <c r="A10" s="14" t="s">
        <v>66</v>
      </c>
      <c r="B10" s="212" t="s">
        <v>980</v>
      </c>
      <c r="C10" s="16">
        <v>10000</v>
      </c>
      <c r="D10" s="16" t="s">
        <v>65</v>
      </c>
      <c r="E10" s="17">
        <v>0</v>
      </c>
      <c r="F10" s="18">
        <f t="shared" ref="F10:F11" si="0">C10*E10</f>
        <v>0</v>
      </c>
    </row>
    <row r="11" spans="1:6" ht="30" x14ac:dyDescent="0.25">
      <c r="A11" s="14" t="s">
        <v>23</v>
      </c>
      <c r="B11" s="19" t="s">
        <v>67</v>
      </c>
      <c r="C11" s="16">
        <v>6760</v>
      </c>
      <c r="D11" s="16" t="s">
        <v>68</v>
      </c>
      <c r="E11" s="17">
        <v>0</v>
      </c>
      <c r="F11" s="18">
        <f t="shared" si="0"/>
        <v>0</v>
      </c>
    </row>
    <row r="12" spans="1:6" x14ac:dyDescent="0.25">
      <c r="A12" s="14" t="s">
        <v>25</v>
      </c>
      <c r="B12" s="19" t="s">
        <v>69</v>
      </c>
      <c r="C12" s="16">
        <v>6760</v>
      </c>
      <c r="D12" s="16" t="s">
        <v>68</v>
      </c>
      <c r="E12" s="17">
        <v>0</v>
      </c>
      <c r="F12" s="18">
        <f>C12*E12</f>
        <v>0</v>
      </c>
    </row>
    <row r="13" spans="1:6" ht="30" x14ac:dyDescent="0.25">
      <c r="A13" s="14" t="s">
        <v>27</v>
      </c>
      <c r="B13" s="19" t="s">
        <v>70</v>
      </c>
      <c r="C13" s="16">
        <v>520</v>
      </c>
      <c r="D13" s="16" t="s">
        <v>68</v>
      </c>
      <c r="E13" s="17">
        <v>0</v>
      </c>
      <c r="F13" s="18">
        <f>C13*E13</f>
        <v>0</v>
      </c>
    </row>
    <row r="14" spans="1:6" x14ac:dyDescent="0.25">
      <c r="A14" s="14" t="s">
        <v>29</v>
      </c>
      <c r="B14" s="19" t="s">
        <v>71</v>
      </c>
      <c r="C14" s="16">
        <v>130</v>
      </c>
      <c r="D14" s="16" t="s">
        <v>68</v>
      </c>
      <c r="E14" s="17">
        <v>0</v>
      </c>
      <c r="F14" s="18">
        <f>C14*E14</f>
        <v>0</v>
      </c>
    </row>
    <row r="15" spans="1:6" ht="15.75" thickBot="1" x14ac:dyDescent="0.3">
      <c r="A15" s="191" t="s">
        <v>72</v>
      </c>
      <c r="B15" s="193"/>
      <c r="C15" s="193"/>
      <c r="D15" s="193"/>
      <c r="E15" s="192"/>
      <c r="F15" s="21">
        <f>SUM(F9:F14)</f>
        <v>0</v>
      </c>
    </row>
    <row r="17" spans="1:4" x14ac:dyDescent="0.25">
      <c r="A17" s="184"/>
      <c r="B17" s="8"/>
    </row>
    <row r="19" spans="1:4" x14ac:dyDescent="0.25">
      <c r="B19" s="155" t="s">
        <v>13</v>
      </c>
      <c r="C19" s="153" t="s">
        <v>14</v>
      </c>
      <c r="D19" s="152" t="s">
        <v>15</v>
      </c>
    </row>
    <row r="20" spans="1:4" x14ac:dyDescent="0.25">
      <c r="B20" s="155" t="s">
        <v>13</v>
      </c>
      <c r="C20" s="154" t="s">
        <v>14</v>
      </c>
      <c r="D20" s="152" t="s">
        <v>16</v>
      </c>
    </row>
    <row r="25" spans="1:4" x14ac:dyDescent="0.25"/>
  </sheetData>
  <mergeCells count="1">
    <mergeCell ref="A15:E1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F22"/>
  <sheetViews>
    <sheetView zoomScaleNormal="100" workbookViewId="0">
      <selection activeCell="A5" sqref="A5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10.7109375" customWidth="1"/>
    <col min="5" max="5" width="20.42578125" bestFit="1" customWidth="1"/>
    <col min="6" max="6" width="18.85546875" customWidth="1"/>
  </cols>
  <sheetData>
    <row r="1" spans="1:6" x14ac:dyDescent="0.25">
      <c r="A1" s="1" t="s">
        <v>0</v>
      </c>
    </row>
    <row r="2" spans="1:6" x14ac:dyDescent="0.25">
      <c r="A2" s="66" t="s">
        <v>1</v>
      </c>
    </row>
    <row r="3" spans="1:6" x14ac:dyDescent="0.25">
      <c r="A3" s="1"/>
    </row>
    <row r="4" spans="1:6" x14ac:dyDescent="0.25">
      <c r="A4" s="1" t="s">
        <v>978</v>
      </c>
      <c r="C4" s="12"/>
    </row>
    <row r="5" spans="1:6" x14ac:dyDescent="0.25">
      <c r="A5" s="1"/>
    </row>
    <row r="6" spans="1:6" ht="15.75" thickBot="1" x14ac:dyDescent="0.3">
      <c r="A6" s="7"/>
      <c r="B6" s="8"/>
      <c r="D6" s="8"/>
    </row>
    <row r="7" spans="1:6" ht="60.75" thickBot="1" x14ac:dyDescent="0.3">
      <c r="A7" s="91" t="s">
        <v>3</v>
      </c>
      <c r="B7" s="13" t="s">
        <v>4</v>
      </c>
      <c r="C7" s="13" t="s">
        <v>5</v>
      </c>
      <c r="D7" s="13" t="s">
        <v>63</v>
      </c>
      <c r="E7" s="23" t="s">
        <v>6</v>
      </c>
      <c r="F7" s="2" t="s">
        <v>7</v>
      </c>
    </row>
    <row r="8" spans="1:6" x14ac:dyDescent="0.25">
      <c r="A8" s="14" t="s">
        <v>8</v>
      </c>
      <c r="B8" s="15" t="s">
        <v>73</v>
      </c>
      <c r="C8" s="16">
        <v>1</v>
      </c>
      <c r="D8" s="16" t="s">
        <v>68</v>
      </c>
      <c r="E8" s="17">
        <v>0</v>
      </c>
      <c r="F8" s="18">
        <f>C8*E8</f>
        <v>0</v>
      </c>
    </row>
    <row r="9" spans="1:6" x14ac:dyDescent="0.25">
      <c r="A9" s="20" t="s">
        <v>10</v>
      </c>
      <c r="B9" s="19" t="s">
        <v>74</v>
      </c>
      <c r="C9" s="16">
        <v>1</v>
      </c>
      <c r="D9" s="16" t="s">
        <v>68</v>
      </c>
      <c r="E9" s="17">
        <v>0</v>
      </c>
      <c r="F9" s="18">
        <f>C9*E9</f>
        <v>0</v>
      </c>
    </row>
    <row r="10" spans="1:6" x14ac:dyDescent="0.25">
      <c r="A10" s="20" t="s">
        <v>23</v>
      </c>
      <c r="B10" s="19" t="s">
        <v>75</v>
      </c>
      <c r="C10" s="16">
        <v>1</v>
      </c>
      <c r="D10" s="16" t="s">
        <v>68</v>
      </c>
      <c r="E10" s="17">
        <v>0</v>
      </c>
      <c r="F10" s="18">
        <f>C10*E10</f>
        <v>0</v>
      </c>
    </row>
    <row r="11" spans="1:6" x14ac:dyDescent="0.25">
      <c r="A11" s="14" t="s">
        <v>25</v>
      </c>
      <c r="B11" s="19" t="s">
        <v>76</v>
      </c>
      <c r="C11" s="16">
        <v>1</v>
      </c>
      <c r="D11" s="16" t="s">
        <v>68</v>
      </c>
      <c r="E11" s="17">
        <v>0</v>
      </c>
      <c r="F11" s="18">
        <f>C11*E11</f>
        <v>0</v>
      </c>
    </row>
    <row r="12" spans="1:6" x14ac:dyDescent="0.25">
      <c r="A12" s="20" t="s">
        <v>27</v>
      </c>
      <c r="B12" s="19" t="s">
        <v>77</v>
      </c>
      <c r="C12" s="16">
        <v>1</v>
      </c>
      <c r="D12" s="16" t="s">
        <v>68</v>
      </c>
      <c r="E12" s="17">
        <v>0</v>
      </c>
      <c r="F12" s="18">
        <f t="shared" ref="F12:F15" si="0">C12*E12</f>
        <v>0</v>
      </c>
    </row>
    <row r="13" spans="1:6" x14ac:dyDescent="0.25">
      <c r="A13" s="20" t="s">
        <v>29</v>
      </c>
      <c r="B13" s="19" t="s">
        <v>78</v>
      </c>
      <c r="C13" s="16">
        <v>1</v>
      </c>
      <c r="D13" s="16" t="s">
        <v>68</v>
      </c>
      <c r="E13" s="17">
        <v>0</v>
      </c>
      <c r="F13" s="18">
        <f t="shared" si="0"/>
        <v>0</v>
      </c>
    </row>
    <row r="14" spans="1:6" x14ac:dyDescent="0.25">
      <c r="A14" s="14" t="s">
        <v>79</v>
      </c>
      <c r="B14" s="19" t="s">
        <v>80</v>
      </c>
      <c r="C14" s="16">
        <v>3</v>
      </c>
      <c r="D14" s="16" t="s">
        <v>68</v>
      </c>
      <c r="E14" s="17">
        <v>0</v>
      </c>
      <c r="F14" s="18">
        <f>C14*E14</f>
        <v>0</v>
      </c>
    </row>
    <row r="15" spans="1:6" x14ac:dyDescent="0.25">
      <c r="A15" s="20" t="s">
        <v>81</v>
      </c>
      <c r="B15" s="19" t="s">
        <v>82</v>
      </c>
      <c r="C15" s="16">
        <v>1</v>
      </c>
      <c r="D15" s="16" t="s">
        <v>68</v>
      </c>
      <c r="E15" s="17">
        <v>0</v>
      </c>
      <c r="F15" s="18">
        <f t="shared" si="0"/>
        <v>0</v>
      </c>
    </row>
    <row r="16" spans="1:6" x14ac:dyDescent="0.25">
      <c r="A16" s="20" t="s">
        <v>83</v>
      </c>
      <c r="B16" s="19" t="s">
        <v>84</v>
      </c>
      <c r="C16" s="16">
        <v>1</v>
      </c>
      <c r="D16" s="16" t="s">
        <v>68</v>
      </c>
      <c r="E16" s="17">
        <v>0</v>
      </c>
      <c r="F16" s="18">
        <f>C16*E16</f>
        <v>0</v>
      </c>
    </row>
    <row r="17" spans="1:6" x14ac:dyDescent="0.25">
      <c r="A17" s="20" t="s">
        <v>85</v>
      </c>
      <c r="B17" s="19" t="s">
        <v>86</v>
      </c>
      <c r="C17" s="16">
        <v>3</v>
      </c>
      <c r="D17" s="16" t="s">
        <v>68</v>
      </c>
      <c r="E17" s="17">
        <v>0</v>
      </c>
      <c r="F17" s="18">
        <f>C17*E17</f>
        <v>0</v>
      </c>
    </row>
    <row r="18" spans="1:6" ht="15.75" thickBot="1" x14ac:dyDescent="0.3">
      <c r="A18" s="191" t="s">
        <v>87</v>
      </c>
      <c r="B18" s="193"/>
      <c r="C18" s="193"/>
      <c r="D18" s="193"/>
      <c r="E18" s="192"/>
      <c r="F18" s="21">
        <f>SUM(F8:F17)</f>
        <v>0</v>
      </c>
    </row>
    <row r="21" spans="1:6" x14ac:dyDescent="0.25">
      <c r="B21" s="155" t="s">
        <v>13</v>
      </c>
      <c r="C21" s="153" t="s">
        <v>14</v>
      </c>
      <c r="D21" s="152" t="s">
        <v>15</v>
      </c>
    </row>
    <row r="22" spans="1:6" x14ac:dyDescent="0.25">
      <c r="B22" s="155" t="s">
        <v>13</v>
      </c>
      <c r="C22" s="154" t="s">
        <v>14</v>
      </c>
      <c r="D22" s="152" t="s">
        <v>16</v>
      </c>
    </row>
  </sheetData>
  <mergeCells count="1">
    <mergeCell ref="A18:E1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21"/>
  <sheetViews>
    <sheetView zoomScaleNormal="100" workbookViewId="0">
      <selection activeCell="A6" sqref="A6"/>
    </sheetView>
  </sheetViews>
  <sheetFormatPr defaultRowHeight="15" x14ac:dyDescent="0.25"/>
  <cols>
    <col min="2" max="2" width="74.28515625" bestFit="1" customWidth="1"/>
    <col min="3" max="3" width="9.85546875" customWidth="1"/>
    <col min="4" max="4" width="10.85546875" customWidth="1"/>
    <col min="5" max="5" width="20.42578125" bestFit="1" customWidth="1"/>
    <col min="6" max="6" width="18.85546875" customWidth="1"/>
  </cols>
  <sheetData>
    <row r="1" spans="1:6" x14ac:dyDescent="0.25">
      <c r="A1" s="1" t="s">
        <v>0</v>
      </c>
    </row>
    <row r="2" spans="1:6" x14ac:dyDescent="0.25">
      <c r="A2" s="66" t="s">
        <v>1</v>
      </c>
    </row>
    <row r="3" spans="1:6" x14ac:dyDescent="0.25">
      <c r="A3" s="66"/>
    </row>
    <row r="4" spans="1:6" x14ac:dyDescent="0.25">
      <c r="A4" s="1"/>
    </row>
    <row r="5" spans="1:6" x14ac:dyDescent="0.25">
      <c r="A5" s="1" t="s">
        <v>979</v>
      </c>
    </row>
    <row r="6" spans="1:6" x14ac:dyDescent="0.25">
      <c r="A6" s="1"/>
    </row>
    <row r="7" spans="1:6" ht="15.75" thickBot="1" x14ac:dyDescent="0.3">
      <c r="A7" s="22"/>
      <c r="B7" s="8"/>
    </row>
    <row r="8" spans="1:6" ht="60.75" thickBot="1" x14ac:dyDescent="0.3">
      <c r="A8" s="91" t="s">
        <v>3</v>
      </c>
      <c r="B8" s="13" t="s">
        <v>4</v>
      </c>
      <c r="C8" s="13" t="s">
        <v>63</v>
      </c>
      <c r="D8" s="13" t="s">
        <v>5</v>
      </c>
      <c r="E8" s="23" t="s">
        <v>6</v>
      </c>
      <c r="F8" s="2" t="s">
        <v>7</v>
      </c>
    </row>
    <row r="9" spans="1:6" x14ac:dyDescent="0.25">
      <c r="A9" s="24" t="s">
        <v>8</v>
      </c>
      <c r="B9" s="25" t="s">
        <v>88</v>
      </c>
      <c r="C9" s="26" t="s">
        <v>68</v>
      </c>
      <c r="D9" s="27">
        <v>4</v>
      </c>
      <c r="E9" s="28"/>
      <c r="F9" s="11">
        <f>+D9*E9</f>
        <v>0</v>
      </c>
    </row>
    <row r="10" spans="1:6" x14ac:dyDescent="0.25">
      <c r="A10" s="29" t="s">
        <v>10</v>
      </c>
      <c r="B10" s="30" t="s">
        <v>89</v>
      </c>
      <c r="C10" s="31" t="s">
        <v>68</v>
      </c>
      <c r="D10" s="32">
        <v>4</v>
      </c>
      <c r="E10" s="33"/>
      <c r="F10" s="5">
        <f>+D10*E10</f>
        <v>0</v>
      </c>
    </row>
    <row r="11" spans="1:6" x14ac:dyDescent="0.25">
      <c r="A11" s="29" t="s">
        <v>23</v>
      </c>
      <c r="B11" s="30" t="s">
        <v>90</v>
      </c>
      <c r="C11" s="31" t="s">
        <v>68</v>
      </c>
      <c r="D11" s="32">
        <v>4</v>
      </c>
      <c r="E11" s="33"/>
      <c r="F11" s="5">
        <f t="shared" ref="F11:F15" si="0">+D11*E11</f>
        <v>0</v>
      </c>
    </row>
    <row r="12" spans="1:6" x14ac:dyDescent="0.25">
      <c r="A12" s="29" t="s">
        <v>25</v>
      </c>
      <c r="B12" s="30" t="s">
        <v>91</v>
      </c>
      <c r="C12" s="31" t="s">
        <v>92</v>
      </c>
      <c r="D12" s="32">
        <v>4</v>
      </c>
      <c r="E12" s="33"/>
      <c r="F12" s="5">
        <f t="shared" si="0"/>
        <v>0</v>
      </c>
    </row>
    <row r="13" spans="1:6" x14ac:dyDescent="0.25">
      <c r="A13" s="29" t="s">
        <v>27</v>
      </c>
      <c r="B13" s="30" t="s">
        <v>93</v>
      </c>
      <c r="C13" s="31" t="s">
        <v>68</v>
      </c>
      <c r="D13" s="32">
        <v>4</v>
      </c>
      <c r="E13" s="33"/>
      <c r="F13" s="5">
        <f t="shared" si="0"/>
        <v>0</v>
      </c>
    </row>
    <row r="14" spans="1:6" x14ac:dyDescent="0.25">
      <c r="A14" s="29" t="s">
        <v>29</v>
      </c>
      <c r="B14" s="34" t="s">
        <v>94</v>
      </c>
      <c r="C14" s="35" t="s">
        <v>68</v>
      </c>
      <c r="D14" s="36">
        <v>4</v>
      </c>
      <c r="E14" s="37"/>
      <c r="F14" s="5">
        <f t="shared" si="0"/>
        <v>0</v>
      </c>
    </row>
    <row r="15" spans="1:6" x14ac:dyDescent="0.25">
      <c r="A15" s="29" t="s">
        <v>79</v>
      </c>
      <c r="B15" s="38" t="s">
        <v>95</v>
      </c>
      <c r="C15" s="39" t="s">
        <v>92</v>
      </c>
      <c r="D15" s="40">
        <v>4</v>
      </c>
      <c r="E15" s="41"/>
      <c r="F15" s="5">
        <f t="shared" si="0"/>
        <v>0</v>
      </c>
    </row>
    <row r="16" spans="1:6" ht="15.75" thickBot="1" x14ac:dyDescent="0.3">
      <c r="A16" s="42" t="s">
        <v>81</v>
      </c>
      <c r="B16" s="43" t="s">
        <v>96</v>
      </c>
      <c r="C16" s="44" t="s">
        <v>92</v>
      </c>
      <c r="D16" s="45">
        <v>4</v>
      </c>
      <c r="E16" s="46"/>
      <c r="F16" s="47">
        <f>+D16*E16</f>
        <v>0</v>
      </c>
    </row>
    <row r="17" spans="1:6" ht="15.75" thickBot="1" x14ac:dyDescent="0.3">
      <c r="A17" s="191" t="s">
        <v>97</v>
      </c>
      <c r="B17" s="193"/>
      <c r="C17" s="193"/>
      <c r="D17" s="193"/>
      <c r="E17" s="192"/>
      <c r="F17" s="6">
        <f>SUM(F9:F16)</f>
        <v>0</v>
      </c>
    </row>
    <row r="20" spans="1:6" x14ac:dyDescent="0.25">
      <c r="B20" s="155" t="s">
        <v>13</v>
      </c>
      <c r="C20" s="153" t="s">
        <v>14</v>
      </c>
      <c r="D20" s="152" t="s">
        <v>15</v>
      </c>
    </row>
    <row r="21" spans="1:6" x14ac:dyDescent="0.25">
      <c r="B21" s="155" t="s">
        <v>13</v>
      </c>
      <c r="C21" s="154" t="s">
        <v>14</v>
      </c>
      <c r="D21" s="152" t="s">
        <v>16</v>
      </c>
    </row>
  </sheetData>
  <mergeCells count="1">
    <mergeCell ref="A17:E17"/>
  </mergeCells>
  <pageMargins left="0.7" right="0.7" top="0.75" bottom="0.75" header="0.3" footer="0.3"/>
  <pageSetup paperSize="9" scale="6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E8DA7-277E-4E51-AC17-1457FC021CBF}">
  <dimension ref="A1:G18"/>
  <sheetViews>
    <sheetView zoomScaleNormal="100" workbookViewId="0">
      <selection activeCell="C23" sqref="C23"/>
    </sheetView>
  </sheetViews>
  <sheetFormatPr defaultColWidth="8.85546875" defaultRowHeight="15" x14ac:dyDescent="0.25"/>
  <cols>
    <col min="1" max="1" width="8.85546875" style="79"/>
    <col min="2" max="2" width="55" style="79" customWidth="1"/>
    <col min="3" max="3" width="53.7109375" style="79" customWidth="1"/>
    <col min="4" max="4" width="12.5703125" style="79" customWidth="1"/>
    <col min="5" max="5" width="8.85546875" style="79"/>
    <col min="6" max="6" width="21.5703125" style="79" customWidth="1"/>
    <col min="7" max="7" width="21.140625" style="79" customWidth="1"/>
    <col min="8" max="16384" width="8.85546875" style="79"/>
  </cols>
  <sheetData>
    <row r="1" spans="1:7" x14ac:dyDescent="0.25">
      <c r="A1" s="1" t="s">
        <v>0</v>
      </c>
      <c r="B1"/>
    </row>
    <row r="2" spans="1:7" x14ac:dyDescent="0.25">
      <c r="A2" s="66" t="s">
        <v>1</v>
      </c>
      <c r="B2"/>
    </row>
    <row r="3" spans="1:7" x14ac:dyDescent="0.25">
      <c r="A3" s="66"/>
      <c r="B3"/>
    </row>
    <row r="4" spans="1:7" x14ac:dyDescent="0.25">
      <c r="A4" s="78"/>
    </row>
    <row r="5" spans="1:7" x14ac:dyDescent="0.25">
      <c r="A5" s="78" t="s">
        <v>98</v>
      </c>
    </row>
    <row r="7" spans="1:7" ht="15.75" thickBot="1" x14ac:dyDescent="0.3">
      <c r="A7" s="80"/>
    </row>
    <row r="8" spans="1:7" ht="45.75" thickBot="1" x14ac:dyDescent="0.3">
      <c r="A8" s="91" t="s">
        <v>3</v>
      </c>
      <c r="B8" s="13" t="s">
        <v>4</v>
      </c>
      <c r="C8" s="81" t="s">
        <v>99</v>
      </c>
      <c r="D8" s="13" t="s">
        <v>63</v>
      </c>
      <c r="E8" s="13" t="s">
        <v>5</v>
      </c>
      <c r="F8" s="23" t="s">
        <v>6</v>
      </c>
      <c r="G8" s="2" t="s">
        <v>7</v>
      </c>
    </row>
    <row r="9" spans="1:7" ht="30" customHeight="1" x14ac:dyDescent="0.25">
      <c r="A9" s="82" t="s">
        <v>8</v>
      </c>
      <c r="B9" s="83" t="s">
        <v>100</v>
      </c>
      <c r="C9" s="84" t="s">
        <v>101</v>
      </c>
      <c r="D9" s="85" t="s">
        <v>102</v>
      </c>
      <c r="E9" s="85">
        <v>1</v>
      </c>
      <c r="F9" s="86"/>
      <c r="G9" s="87">
        <f>+E9*F9</f>
        <v>0</v>
      </c>
    </row>
    <row r="10" spans="1:7" ht="30" customHeight="1" thickBot="1" x14ac:dyDescent="0.3">
      <c r="A10" s="82" t="s">
        <v>10</v>
      </c>
      <c r="B10" s="83" t="s">
        <v>103</v>
      </c>
      <c r="C10" s="84" t="s">
        <v>104</v>
      </c>
      <c r="D10" s="85" t="s">
        <v>105</v>
      </c>
      <c r="E10" s="85">
        <v>1</v>
      </c>
      <c r="F10" s="86"/>
      <c r="G10" s="87">
        <f>+E10*F10</f>
        <v>0</v>
      </c>
    </row>
    <row r="11" spans="1:7" ht="15.75" thickBot="1" x14ac:dyDescent="0.3">
      <c r="A11" s="195" t="s">
        <v>106</v>
      </c>
      <c r="B11" s="196"/>
      <c r="C11" s="196"/>
      <c r="D11" s="196"/>
      <c r="E11" s="196"/>
      <c r="F11" s="197"/>
      <c r="G11" s="88">
        <f>SUM(G9:G10)</f>
        <v>0</v>
      </c>
    </row>
    <row r="12" spans="1:7" x14ac:dyDescent="0.25">
      <c r="A12" s="126"/>
      <c r="B12" s="126"/>
      <c r="C12" s="126"/>
      <c r="D12" s="126"/>
      <c r="E12" s="126"/>
      <c r="F12" s="126"/>
      <c r="G12" s="127"/>
    </row>
    <row r="13" spans="1:7" x14ac:dyDescent="0.25">
      <c r="A13" s="80" t="s">
        <v>107</v>
      </c>
    </row>
    <row r="14" spans="1:7" x14ac:dyDescent="0.25">
      <c r="A14" s="80" t="s">
        <v>108</v>
      </c>
    </row>
    <row r="15" spans="1:7" x14ac:dyDescent="0.25">
      <c r="A15" s="80"/>
    </row>
    <row r="16" spans="1:7" x14ac:dyDescent="0.25">
      <c r="A16" s="78"/>
    </row>
    <row r="17" spans="2:4" x14ac:dyDescent="0.25">
      <c r="B17" s="155" t="s">
        <v>13</v>
      </c>
      <c r="C17" s="153" t="s">
        <v>14</v>
      </c>
      <c r="D17" s="152" t="s">
        <v>15</v>
      </c>
    </row>
    <row r="18" spans="2:4" x14ac:dyDescent="0.25">
      <c r="B18" s="155" t="s">
        <v>13</v>
      </c>
      <c r="C18" s="154" t="s">
        <v>14</v>
      </c>
      <c r="D18" s="152" t="s">
        <v>16</v>
      </c>
    </row>
  </sheetData>
  <mergeCells count="1">
    <mergeCell ref="A11:F11"/>
  </mergeCells>
  <pageMargins left="0.7" right="0.7" top="0.75" bottom="0.75" header="0.3" footer="0.3"/>
  <pageSetup paperSize="9" scale="5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16FD5-0904-45AE-B10C-066F7A3E08C0}">
  <dimension ref="A1:G25"/>
  <sheetViews>
    <sheetView zoomScaleNormal="100" workbookViewId="0">
      <selection activeCell="A5" sqref="A5"/>
    </sheetView>
  </sheetViews>
  <sheetFormatPr defaultRowHeight="15" x14ac:dyDescent="0.25"/>
  <cols>
    <col min="2" max="2" width="77.140625" customWidth="1"/>
    <col min="3" max="3" width="23.42578125" customWidth="1"/>
    <col min="5" max="5" width="11.28515625" customWidth="1"/>
    <col min="6" max="6" width="22.140625" customWidth="1"/>
    <col min="7" max="7" width="19.7109375" customWidth="1"/>
  </cols>
  <sheetData>
    <row r="1" spans="1:7" x14ac:dyDescent="0.25">
      <c r="A1" s="1" t="s">
        <v>0</v>
      </c>
    </row>
    <row r="2" spans="1:7" x14ac:dyDescent="0.25">
      <c r="A2" s="66" t="s">
        <v>1</v>
      </c>
    </row>
    <row r="3" spans="1:7" x14ac:dyDescent="0.25">
      <c r="A3" s="1"/>
    </row>
    <row r="5" spans="1:7" x14ac:dyDescent="0.25">
      <c r="A5" s="1" t="s">
        <v>109</v>
      </c>
    </row>
    <row r="6" spans="1:7" x14ac:dyDescent="0.25">
      <c r="A6" s="7"/>
    </row>
    <row r="7" spans="1:7" ht="15.75" thickBot="1" x14ac:dyDescent="0.3">
      <c r="A7" s="7"/>
    </row>
    <row r="8" spans="1:7" ht="60.75" thickBot="1" x14ac:dyDescent="0.3">
      <c r="A8" s="91" t="s">
        <v>3</v>
      </c>
      <c r="B8" s="13" t="s">
        <v>4</v>
      </c>
      <c r="C8" s="13" t="s">
        <v>110</v>
      </c>
      <c r="D8" s="13" t="s">
        <v>63</v>
      </c>
      <c r="E8" s="13" t="s">
        <v>5</v>
      </c>
      <c r="F8" s="23" t="s">
        <v>6</v>
      </c>
      <c r="G8" s="2" t="s">
        <v>7</v>
      </c>
    </row>
    <row r="9" spans="1:7" x14ac:dyDescent="0.25">
      <c r="A9" s="52" t="s">
        <v>8</v>
      </c>
      <c r="B9" s="53" t="s">
        <v>111</v>
      </c>
      <c r="C9" s="53" t="s">
        <v>112</v>
      </c>
      <c r="D9" s="54" t="s">
        <v>105</v>
      </c>
      <c r="E9" s="54">
        <v>1</v>
      </c>
      <c r="F9" s="55"/>
      <c r="G9" s="56">
        <f>+E9*F9</f>
        <v>0</v>
      </c>
    </row>
    <row r="10" spans="1:7" x14ac:dyDescent="0.25">
      <c r="A10" s="52" t="s">
        <v>10</v>
      </c>
      <c r="B10" s="53" t="s">
        <v>113</v>
      </c>
      <c r="C10" s="53" t="s">
        <v>112</v>
      </c>
      <c r="D10" s="54" t="s">
        <v>105</v>
      </c>
      <c r="E10" s="54">
        <v>1</v>
      </c>
      <c r="F10" s="55"/>
      <c r="G10" s="56">
        <f>+E10*F10</f>
        <v>0</v>
      </c>
    </row>
    <row r="11" spans="1:7" x14ac:dyDescent="0.25">
      <c r="A11" s="52" t="s">
        <v>23</v>
      </c>
      <c r="B11" s="53" t="s">
        <v>114</v>
      </c>
      <c r="C11" s="53" t="s">
        <v>112</v>
      </c>
      <c r="D11" s="54" t="s">
        <v>105</v>
      </c>
      <c r="E11" s="54">
        <v>1</v>
      </c>
      <c r="F11" s="55"/>
      <c r="G11" s="56">
        <f>+E11*F11</f>
        <v>0</v>
      </c>
    </row>
    <row r="12" spans="1:7" x14ac:dyDescent="0.25">
      <c r="A12" s="52" t="s">
        <v>25</v>
      </c>
      <c r="B12" s="53" t="s">
        <v>115</v>
      </c>
      <c r="C12" s="53" t="s">
        <v>112</v>
      </c>
      <c r="D12" s="54" t="s">
        <v>105</v>
      </c>
      <c r="E12" s="54">
        <v>1</v>
      </c>
      <c r="F12" s="55"/>
      <c r="G12" s="56">
        <f t="shared" ref="G12:G18" si="0">+E12*F12</f>
        <v>0</v>
      </c>
    </row>
    <row r="13" spans="1:7" x14ac:dyDescent="0.25">
      <c r="A13" s="52" t="s">
        <v>27</v>
      </c>
      <c r="B13" s="53" t="s">
        <v>116</v>
      </c>
      <c r="C13" s="53" t="s">
        <v>112</v>
      </c>
      <c r="D13" s="54" t="s">
        <v>105</v>
      </c>
      <c r="E13" s="54">
        <v>2</v>
      </c>
      <c r="F13" s="55"/>
      <c r="G13" s="56">
        <f t="shared" si="0"/>
        <v>0</v>
      </c>
    </row>
    <row r="14" spans="1:7" x14ac:dyDescent="0.25">
      <c r="A14" s="52" t="s">
        <v>29</v>
      </c>
      <c r="B14" s="53" t="s">
        <v>117</v>
      </c>
      <c r="C14" s="53" t="s">
        <v>112</v>
      </c>
      <c r="D14" s="54" t="s">
        <v>105</v>
      </c>
      <c r="E14" s="54">
        <v>2</v>
      </c>
      <c r="F14" s="55"/>
      <c r="G14" s="56">
        <f t="shared" si="0"/>
        <v>0</v>
      </c>
    </row>
    <row r="15" spans="1:7" x14ac:dyDescent="0.25">
      <c r="A15" s="52" t="s">
        <v>79</v>
      </c>
      <c r="B15" s="53" t="s">
        <v>118</v>
      </c>
      <c r="C15" s="53" t="s">
        <v>112</v>
      </c>
      <c r="D15" s="54" t="s">
        <v>105</v>
      </c>
      <c r="E15" s="54">
        <v>2</v>
      </c>
      <c r="F15" s="55"/>
      <c r="G15" s="56">
        <f t="shared" si="0"/>
        <v>0</v>
      </c>
    </row>
    <row r="16" spans="1:7" x14ac:dyDescent="0.25">
      <c r="A16" s="52" t="s">
        <v>81</v>
      </c>
      <c r="B16" s="53" t="s">
        <v>119</v>
      </c>
      <c r="C16" s="53" t="s">
        <v>112</v>
      </c>
      <c r="D16" s="54" t="s">
        <v>105</v>
      </c>
      <c r="E16" s="54">
        <v>2</v>
      </c>
      <c r="F16" s="55"/>
      <c r="G16" s="56">
        <f t="shared" si="0"/>
        <v>0</v>
      </c>
    </row>
    <row r="17" spans="1:7" x14ac:dyDescent="0.25">
      <c r="A17" s="52" t="s">
        <v>83</v>
      </c>
      <c r="B17" s="53" t="s">
        <v>120</v>
      </c>
      <c r="C17" s="53"/>
      <c r="D17" s="54" t="s">
        <v>105</v>
      </c>
      <c r="E17" s="54">
        <v>1</v>
      </c>
      <c r="F17" s="55"/>
      <c r="G17" s="56">
        <f>+E17*F17</f>
        <v>0</v>
      </c>
    </row>
    <row r="18" spans="1:7" ht="15.75" thickBot="1" x14ac:dyDescent="0.3">
      <c r="A18" s="52" t="s">
        <v>85</v>
      </c>
      <c r="B18" s="53" t="s">
        <v>121</v>
      </c>
      <c r="C18" s="53"/>
      <c r="D18" s="54" t="s">
        <v>105</v>
      </c>
      <c r="E18" s="54">
        <v>1</v>
      </c>
      <c r="F18" s="55"/>
      <c r="G18" s="56">
        <f t="shared" si="0"/>
        <v>0</v>
      </c>
    </row>
    <row r="19" spans="1:7" ht="15.75" thickBot="1" x14ac:dyDescent="0.3">
      <c r="A19" s="191" t="s">
        <v>106</v>
      </c>
      <c r="B19" s="193"/>
      <c r="C19" s="193"/>
      <c r="D19" s="193"/>
      <c r="E19" s="193"/>
      <c r="F19" s="198"/>
      <c r="G19" s="6">
        <f>SUM(G9:G18)</f>
        <v>0</v>
      </c>
    </row>
    <row r="21" spans="1:7" x14ac:dyDescent="0.25">
      <c r="A21" s="7" t="s">
        <v>107</v>
      </c>
    </row>
    <row r="22" spans="1:7" x14ac:dyDescent="0.25">
      <c r="A22" s="7" t="s">
        <v>108</v>
      </c>
    </row>
    <row r="23" spans="1:7" x14ac:dyDescent="0.25">
      <c r="A23" s="199"/>
      <c r="B23" s="199"/>
      <c r="C23" s="57"/>
    </row>
    <row r="24" spans="1:7" x14ac:dyDescent="0.25">
      <c r="A24" s="1"/>
      <c r="B24" s="155" t="s">
        <v>13</v>
      </c>
      <c r="C24" s="153" t="s">
        <v>14</v>
      </c>
      <c r="D24" s="152" t="s">
        <v>15</v>
      </c>
    </row>
    <row r="25" spans="1:7" x14ac:dyDescent="0.25">
      <c r="B25" s="155" t="s">
        <v>13</v>
      </c>
      <c r="C25" s="154" t="s">
        <v>14</v>
      </c>
      <c r="D25" s="152" t="s">
        <v>16</v>
      </c>
    </row>
  </sheetData>
  <mergeCells count="2">
    <mergeCell ref="A19:F19"/>
    <mergeCell ref="A23:B23"/>
  </mergeCells>
  <pageMargins left="0.7" right="0.7" top="0.75" bottom="0.75" header="0.3" footer="0.3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45D6B-08F0-4EDA-AB26-844FD1012CBE}">
  <dimension ref="A1:G16"/>
  <sheetViews>
    <sheetView zoomScaleNormal="100" workbookViewId="0">
      <selection activeCell="C24" sqref="C24"/>
    </sheetView>
  </sheetViews>
  <sheetFormatPr defaultRowHeight="15" x14ac:dyDescent="0.25"/>
  <cols>
    <col min="2" max="2" width="58.42578125" customWidth="1"/>
    <col min="3" max="3" width="23.28515625" customWidth="1"/>
    <col min="5" max="5" width="15" customWidth="1"/>
    <col min="6" max="6" width="22.42578125" customWidth="1"/>
    <col min="7" max="7" width="19.85546875" customWidth="1"/>
  </cols>
  <sheetData>
    <row r="1" spans="1:7" x14ac:dyDescent="0.25">
      <c r="A1" s="1" t="s">
        <v>0</v>
      </c>
    </row>
    <row r="2" spans="1:7" x14ac:dyDescent="0.25">
      <c r="A2" s="66" t="s">
        <v>1</v>
      </c>
    </row>
    <row r="3" spans="1:7" x14ac:dyDescent="0.25">
      <c r="A3" s="66"/>
    </row>
    <row r="4" spans="1:7" x14ac:dyDescent="0.25">
      <c r="A4" s="1"/>
    </row>
    <row r="5" spans="1:7" x14ac:dyDescent="0.25">
      <c r="A5" s="1" t="s">
        <v>122</v>
      </c>
    </row>
    <row r="6" spans="1:7" x14ac:dyDescent="0.25">
      <c r="A6" s="1"/>
    </row>
    <row r="7" spans="1:7" x14ac:dyDescent="0.25">
      <c r="A7" s="7"/>
    </row>
    <row r="8" spans="1:7" ht="15.75" thickBot="1" x14ac:dyDescent="0.3">
      <c r="A8" s="7" t="s">
        <v>107</v>
      </c>
    </row>
    <row r="9" spans="1:7" ht="60.75" thickBot="1" x14ac:dyDescent="0.3">
      <c r="A9" s="91" t="s">
        <v>3</v>
      </c>
      <c r="B9" s="13" t="s">
        <v>4</v>
      </c>
      <c r="C9" s="13" t="s">
        <v>110</v>
      </c>
      <c r="D9" s="13" t="s">
        <v>63</v>
      </c>
      <c r="E9" s="13" t="s">
        <v>5</v>
      </c>
      <c r="F9" s="23" t="s">
        <v>6</v>
      </c>
      <c r="G9" s="2" t="s">
        <v>7</v>
      </c>
    </row>
    <row r="10" spans="1:7" ht="15.75" thickBot="1" x14ac:dyDescent="0.3">
      <c r="A10" s="52" t="s">
        <v>8</v>
      </c>
      <c r="B10" s="53" t="s">
        <v>123</v>
      </c>
      <c r="C10" s="58" t="s">
        <v>124</v>
      </c>
      <c r="D10" s="54" t="s">
        <v>125</v>
      </c>
      <c r="E10" s="54">
        <v>1600</v>
      </c>
      <c r="F10" s="55"/>
      <c r="G10" s="56">
        <f t="shared" ref="G10" si="0">+E10*F10</f>
        <v>0</v>
      </c>
    </row>
    <row r="11" spans="1:7" ht="15.75" thickBot="1" x14ac:dyDescent="0.3">
      <c r="A11" s="191" t="s">
        <v>106</v>
      </c>
      <c r="B11" s="193"/>
      <c r="C11" s="193"/>
      <c r="D11" s="193"/>
      <c r="E11" s="193"/>
      <c r="F11" s="198"/>
      <c r="G11" s="6">
        <f>SUM(G10:G10)</f>
        <v>0</v>
      </c>
    </row>
    <row r="12" spans="1:7" x14ac:dyDescent="0.25">
      <c r="A12" s="128"/>
      <c r="B12" s="128"/>
      <c r="C12" s="128"/>
      <c r="D12" s="128"/>
      <c r="E12" s="128"/>
      <c r="F12" s="128"/>
      <c r="G12" s="129"/>
    </row>
    <row r="14" spans="1:7" x14ac:dyDescent="0.25">
      <c r="A14" s="199"/>
      <c r="B14" s="199"/>
      <c r="C14" s="57"/>
    </row>
    <row r="15" spans="1:7" x14ac:dyDescent="0.25">
      <c r="A15" s="1"/>
      <c r="B15" s="155" t="s">
        <v>13</v>
      </c>
      <c r="C15" s="153" t="s">
        <v>14</v>
      </c>
      <c r="D15" s="152" t="s">
        <v>15</v>
      </c>
    </row>
    <row r="16" spans="1:7" x14ac:dyDescent="0.25">
      <c r="B16" s="155" t="s">
        <v>13</v>
      </c>
      <c r="C16" s="154" t="s">
        <v>14</v>
      </c>
      <c r="D16" s="152" t="s">
        <v>16</v>
      </c>
    </row>
  </sheetData>
  <mergeCells count="2">
    <mergeCell ref="A11:F11"/>
    <mergeCell ref="A14:B14"/>
  </mergeCells>
  <pageMargins left="0.7" right="0.7" top="0.75" bottom="0.75" header="0.3" footer="0.3"/>
  <pageSetup paperSize="9" scale="5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B2943-4ACD-438D-96FC-42F6CB581EDE}">
  <dimension ref="A1:G23"/>
  <sheetViews>
    <sheetView zoomScaleNormal="100" workbookViewId="0">
      <selection activeCell="B26" sqref="B26"/>
    </sheetView>
  </sheetViews>
  <sheetFormatPr defaultRowHeight="15" x14ac:dyDescent="0.25"/>
  <cols>
    <col min="2" max="2" width="52.28515625" customWidth="1"/>
    <col min="3" max="3" width="56" customWidth="1"/>
    <col min="5" max="5" width="11" customWidth="1"/>
    <col min="6" max="6" width="23.42578125" customWidth="1"/>
    <col min="7" max="7" width="20.85546875" customWidth="1"/>
  </cols>
  <sheetData>
    <row r="1" spans="1:7" x14ac:dyDescent="0.25">
      <c r="A1" s="1" t="s">
        <v>0</v>
      </c>
      <c r="C1" s="1"/>
    </row>
    <row r="2" spans="1:7" x14ac:dyDescent="0.25">
      <c r="A2" s="66" t="s">
        <v>1</v>
      </c>
      <c r="C2" s="66"/>
    </row>
    <row r="3" spans="1:7" x14ac:dyDescent="0.25">
      <c r="A3" s="1"/>
    </row>
    <row r="5" spans="1:7" x14ac:dyDescent="0.25">
      <c r="A5" s="1" t="s">
        <v>126</v>
      </c>
    </row>
    <row r="6" spans="1:7" x14ac:dyDescent="0.25">
      <c r="A6" s="1"/>
    </row>
    <row r="7" spans="1:7" x14ac:dyDescent="0.25">
      <c r="A7" s="1"/>
    </row>
    <row r="8" spans="1:7" x14ac:dyDescent="0.25">
      <c r="A8" s="7" t="s">
        <v>107</v>
      </c>
    </row>
    <row r="9" spans="1:7" ht="15.75" thickBot="1" x14ac:dyDescent="0.3">
      <c r="A9" s="7" t="s">
        <v>108</v>
      </c>
    </row>
    <row r="10" spans="1:7" ht="60.75" thickBot="1" x14ac:dyDescent="0.3">
      <c r="A10" s="91" t="s">
        <v>3</v>
      </c>
      <c r="B10" s="13" t="s">
        <v>4</v>
      </c>
      <c r="C10" s="13" t="s">
        <v>110</v>
      </c>
      <c r="D10" s="13" t="s">
        <v>63</v>
      </c>
      <c r="E10" s="13" t="s">
        <v>5</v>
      </c>
      <c r="F10" s="23" t="s">
        <v>6</v>
      </c>
      <c r="G10" s="2" t="s">
        <v>7</v>
      </c>
    </row>
    <row r="11" spans="1:7" ht="26.25" x14ac:dyDescent="0.25">
      <c r="A11" s="52" t="s">
        <v>8</v>
      </c>
      <c r="B11" s="59" t="s">
        <v>127</v>
      </c>
      <c r="C11" s="59" t="s">
        <v>128</v>
      </c>
      <c r="D11" s="54" t="s">
        <v>105</v>
      </c>
      <c r="E11" s="54">
        <v>1</v>
      </c>
      <c r="F11" s="55"/>
      <c r="G11" s="56">
        <f>+E11*F11</f>
        <v>0</v>
      </c>
    </row>
    <row r="12" spans="1:7" ht="26.25" x14ac:dyDescent="0.25">
      <c r="A12" s="52" t="s">
        <v>10</v>
      </c>
      <c r="B12" s="59" t="s">
        <v>129</v>
      </c>
      <c r="C12" s="59" t="s">
        <v>130</v>
      </c>
      <c r="D12" s="54" t="s">
        <v>105</v>
      </c>
      <c r="E12" s="54">
        <v>1</v>
      </c>
      <c r="F12" s="55"/>
      <c r="G12" s="56">
        <f t="shared" ref="G12:G18" si="0">+E12*F12</f>
        <v>0</v>
      </c>
    </row>
    <row r="13" spans="1:7" ht="26.25" x14ac:dyDescent="0.25">
      <c r="A13" s="52" t="s">
        <v>23</v>
      </c>
      <c r="B13" s="59" t="s">
        <v>131</v>
      </c>
      <c r="C13" s="59" t="s">
        <v>132</v>
      </c>
      <c r="D13" s="54" t="s">
        <v>105</v>
      </c>
      <c r="E13" s="54">
        <v>1</v>
      </c>
      <c r="F13" s="55"/>
      <c r="G13" s="56">
        <f t="shared" si="0"/>
        <v>0</v>
      </c>
    </row>
    <row r="14" spans="1:7" x14ac:dyDescent="0.25">
      <c r="A14" s="52" t="s">
        <v>25</v>
      </c>
      <c r="B14" s="53" t="s">
        <v>133</v>
      </c>
      <c r="C14" s="53" t="s">
        <v>134</v>
      </c>
      <c r="D14" s="54" t="s">
        <v>102</v>
      </c>
      <c r="E14" s="54">
        <v>1</v>
      </c>
      <c r="F14" s="55"/>
      <c r="G14" s="56">
        <f t="shared" si="0"/>
        <v>0</v>
      </c>
    </row>
    <row r="15" spans="1:7" ht="26.25" x14ac:dyDescent="0.25">
      <c r="A15" s="52" t="s">
        <v>27</v>
      </c>
      <c r="B15" s="59" t="s">
        <v>135</v>
      </c>
      <c r="C15" s="53" t="s">
        <v>136</v>
      </c>
      <c r="D15" s="54" t="s">
        <v>105</v>
      </c>
      <c r="E15" s="54">
        <v>1</v>
      </c>
      <c r="F15" s="55"/>
      <c r="G15" s="56">
        <f t="shared" si="0"/>
        <v>0</v>
      </c>
    </row>
    <row r="16" spans="1:7" ht="26.25" x14ac:dyDescent="0.25">
      <c r="A16" s="52" t="s">
        <v>29</v>
      </c>
      <c r="B16" s="59" t="s">
        <v>137</v>
      </c>
      <c r="C16" s="53" t="s">
        <v>138</v>
      </c>
      <c r="D16" s="54" t="s">
        <v>105</v>
      </c>
      <c r="E16" s="54">
        <v>1</v>
      </c>
      <c r="F16" s="55"/>
      <c r="G16" s="56">
        <f>+E16*F16</f>
        <v>0</v>
      </c>
    </row>
    <row r="17" spans="1:7" ht="26.25" x14ac:dyDescent="0.25">
      <c r="A17" s="52" t="s">
        <v>79</v>
      </c>
      <c r="B17" s="157" t="s">
        <v>139</v>
      </c>
      <c r="C17" s="53" t="s">
        <v>138</v>
      </c>
      <c r="D17" s="54" t="s">
        <v>105</v>
      </c>
      <c r="E17" s="54">
        <v>1</v>
      </c>
      <c r="F17" s="55"/>
      <c r="G17" s="56">
        <f t="shared" si="0"/>
        <v>0</v>
      </c>
    </row>
    <row r="18" spans="1:7" ht="26.25" x14ac:dyDescent="0.25">
      <c r="A18" s="52" t="s">
        <v>81</v>
      </c>
      <c r="B18" s="157" t="s">
        <v>140</v>
      </c>
      <c r="C18" s="53" t="s">
        <v>141</v>
      </c>
      <c r="D18" s="54" t="s">
        <v>105</v>
      </c>
      <c r="E18" s="54">
        <v>1</v>
      </c>
      <c r="F18" s="55"/>
      <c r="G18" s="56">
        <f t="shared" si="0"/>
        <v>0</v>
      </c>
    </row>
    <row r="19" spans="1:7" ht="15.75" thickBot="1" x14ac:dyDescent="0.3">
      <c r="A19" s="191" t="s">
        <v>106</v>
      </c>
      <c r="B19" s="193"/>
      <c r="C19" s="193"/>
      <c r="D19" s="193"/>
      <c r="E19" s="193"/>
      <c r="F19" s="198"/>
      <c r="G19" s="6">
        <f>SUM(G11:G18)</f>
        <v>0</v>
      </c>
    </row>
    <row r="21" spans="1:7" x14ac:dyDescent="0.25">
      <c r="A21" s="199"/>
      <c r="B21" s="199"/>
      <c r="C21" s="57"/>
    </row>
    <row r="22" spans="1:7" x14ac:dyDescent="0.25">
      <c r="A22" s="1"/>
      <c r="B22" s="155" t="s">
        <v>13</v>
      </c>
      <c r="C22" s="153" t="s">
        <v>14</v>
      </c>
      <c r="D22" s="152" t="s">
        <v>15</v>
      </c>
    </row>
    <row r="23" spans="1:7" x14ac:dyDescent="0.25">
      <c r="B23" s="155" t="s">
        <v>13</v>
      </c>
      <c r="C23" s="154" t="s">
        <v>14</v>
      </c>
      <c r="D23" s="152" t="s">
        <v>16</v>
      </c>
    </row>
  </sheetData>
  <mergeCells count="2">
    <mergeCell ref="A19:F19"/>
    <mergeCell ref="A21:B21"/>
  </mergeCells>
  <pageMargins left="0.7" right="0.7" top="0.75" bottom="0.75" header="0.3" footer="0.3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281D4-B61D-44EB-83EB-67E207DAAF42}">
  <dimension ref="A1:G30"/>
  <sheetViews>
    <sheetView zoomScaleNormal="100" workbookViewId="0">
      <selection activeCell="A5" sqref="A5"/>
    </sheetView>
  </sheetViews>
  <sheetFormatPr defaultRowHeight="15" x14ac:dyDescent="0.25"/>
  <cols>
    <col min="2" max="2" width="71.28515625" customWidth="1"/>
    <col min="3" max="3" width="72.42578125" customWidth="1"/>
    <col min="5" max="5" width="14" customWidth="1"/>
    <col min="6" max="6" width="21.28515625" customWidth="1"/>
    <col min="7" max="7" width="22" customWidth="1"/>
  </cols>
  <sheetData>
    <row r="1" spans="1:7" x14ac:dyDescent="0.25">
      <c r="A1" s="1" t="s">
        <v>0</v>
      </c>
    </row>
    <row r="2" spans="1:7" x14ac:dyDescent="0.25">
      <c r="A2" s="66" t="s">
        <v>1</v>
      </c>
    </row>
    <row r="3" spans="1:7" x14ac:dyDescent="0.25">
      <c r="A3" s="66"/>
    </row>
    <row r="4" spans="1:7" x14ac:dyDescent="0.25">
      <c r="A4" s="1"/>
    </row>
    <row r="5" spans="1:7" x14ac:dyDescent="0.25">
      <c r="A5" s="1" t="s">
        <v>142</v>
      </c>
    </row>
    <row r="6" spans="1:7" x14ac:dyDescent="0.25">
      <c r="A6" s="1"/>
    </row>
    <row r="7" spans="1:7" x14ac:dyDescent="0.25">
      <c r="A7" s="1"/>
    </row>
    <row r="8" spans="1:7" x14ac:dyDescent="0.25">
      <c r="A8" s="7" t="s">
        <v>107</v>
      </c>
    </row>
    <row r="9" spans="1:7" ht="15.75" thickBot="1" x14ac:dyDescent="0.3">
      <c r="A9" s="7" t="s">
        <v>108</v>
      </c>
    </row>
    <row r="10" spans="1:7" ht="60.75" thickBot="1" x14ac:dyDescent="0.3">
      <c r="A10" s="91" t="s">
        <v>3</v>
      </c>
      <c r="B10" s="13" t="s">
        <v>4</v>
      </c>
      <c r="C10" s="13" t="s">
        <v>110</v>
      </c>
      <c r="D10" s="13" t="s">
        <v>63</v>
      </c>
      <c r="E10" s="13" t="s">
        <v>5</v>
      </c>
      <c r="F10" s="23" t="s">
        <v>6</v>
      </c>
      <c r="G10" s="2" t="s">
        <v>7</v>
      </c>
    </row>
    <row r="11" spans="1:7" x14ac:dyDescent="0.25">
      <c r="A11" s="60" t="s">
        <v>8</v>
      </c>
      <c r="B11" s="61" t="s">
        <v>143</v>
      </c>
      <c r="C11" s="62" t="s">
        <v>144</v>
      </c>
      <c r="D11" s="63" t="s">
        <v>102</v>
      </c>
      <c r="E11" s="63">
        <v>6</v>
      </c>
      <c r="F11" s="64"/>
      <c r="G11" s="65">
        <f>+E11*F11</f>
        <v>0</v>
      </c>
    </row>
    <row r="12" spans="1:7" x14ac:dyDescent="0.25">
      <c r="A12" s="60" t="s">
        <v>10</v>
      </c>
      <c r="B12" s="61" t="s">
        <v>145</v>
      </c>
      <c r="C12" s="62" t="s">
        <v>146</v>
      </c>
      <c r="D12" s="63" t="s">
        <v>102</v>
      </c>
      <c r="E12" s="63">
        <v>4</v>
      </c>
      <c r="F12" s="64"/>
      <c r="G12" s="65">
        <f t="shared" ref="G12:G25" si="0">+E12*F12</f>
        <v>0</v>
      </c>
    </row>
    <row r="13" spans="1:7" x14ac:dyDescent="0.25">
      <c r="A13" s="60" t="s">
        <v>23</v>
      </c>
      <c r="B13" s="61" t="s">
        <v>147</v>
      </c>
      <c r="C13" s="62" t="s">
        <v>148</v>
      </c>
      <c r="D13" s="63" t="s">
        <v>105</v>
      </c>
      <c r="E13" s="63">
        <v>2</v>
      </c>
      <c r="F13" s="64"/>
      <c r="G13" s="65">
        <f t="shared" si="0"/>
        <v>0</v>
      </c>
    </row>
    <row r="14" spans="1:7" x14ac:dyDescent="0.25">
      <c r="A14" s="60" t="s">
        <v>25</v>
      </c>
      <c r="B14" s="61" t="s">
        <v>149</v>
      </c>
      <c r="C14" s="62" t="s">
        <v>150</v>
      </c>
      <c r="D14" s="63" t="s">
        <v>105</v>
      </c>
      <c r="E14" s="63">
        <v>6</v>
      </c>
      <c r="F14" s="64"/>
      <c r="G14" s="65">
        <f t="shared" si="0"/>
        <v>0</v>
      </c>
    </row>
    <row r="15" spans="1:7" x14ac:dyDescent="0.25">
      <c r="A15" s="60" t="s">
        <v>27</v>
      </c>
      <c r="B15" s="61" t="s">
        <v>151</v>
      </c>
      <c r="C15" s="62" t="s">
        <v>152</v>
      </c>
      <c r="D15" s="63" t="s">
        <v>102</v>
      </c>
      <c r="E15" s="63">
        <v>4</v>
      </c>
      <c r="F15" s="64"/>
      <c r="G15" s="65">
        <f t="shared" si="0"/>
        <v>0</v>
      </c>
    </row>
    <row r="16" spans="1:7" x14ac:dyDescent="0.25">
      <c r="A16" s="60" t="s">
        <v>29</v>
      </c>
      <c r="B16" s="61" t="s">
        <v>153</v>
      </c>
      <c r="C16" s="62" t="s">
        <v>154</v>
      </c>
      <c r="D16" s="63" t="s">
        <v>102</v>
      </c>
      <c r="E16" s="63">
        <v>8</v>
      </c>
      <c r="F16" s="64"/>
      <c r="G16" s="65">
        <f t="shared" si="0"/>
        <v>0</v>
      </c>
    </row>
    <row r="17" spans="1:7" x14ac:dyDescent="0.25">
      <c r="A17" s="60" t="s">
        <v>79</v>
      </c>
      <c r="B17" s="61" t="s">
        <v>155</v>
      </c>
      <c r="C17" s="62" t="s">
        <v>156</v>
      </c>
      <c r="D17" s="63" t="s">
        <v>105</v>
      </c>
      <c r="E17" s="63">
        <v>4</v>
      </c>
      <c r="F17" s="64"/>
      <c r="G17" s="65">
        <f>+E17*F17</f>
        <v>0</v>
      </c>
    </row>
    <row r="18" spans="1:7" x14ac:dyDescent="0.25">
      <c r="A18" s="60" t="s">
        <v>81</v>
      </c>
      <c r="B18" s="71" t="s">
        <v>157</v>
      </c>
      <c r="C18" s="72" t="s">
        <v>158</v>
      </c>
      <c r="D18" s="63" t="s">
        <v>105</v>
      </c>
      <c r="E18" s="63">
        <v>1</v>
      </c>
      <c r="F18" s="64"/>
      <c r="G18" s="65">
        <f t="shared" si="0"/>
        <v>0</v>
      </c>
    </row>
    <row r="19" spans="1:7" x14ac:dyDescent="0.25">
      <c r="A19" s="60" t="s">
        <v>83</v>
      </c>
      <c r="B19" s="59" t="s">
        <v>159</v>
      </c>
      <c r="C19" s="72" t="s">
        <v>158</v>
      </c>
      <c r="D19" s="63" t="s">
        <v>105</v>
      </c>
      <c r="E19" s="63">
        <v>1</v>
      </c>
      <c r="F19" s="64"/>
      <c r="G19" s="65">
        <f t="shared" si="0"/>
        <v>0</v>
      </c>
    </row>
    <row r="20" spans="1:7" x14ac:dyDescent="0.25">
      <c r="A20" s="60" t="s">
        <v>85</v>
      </c>
      <c r="B20" s="59" t="s">
        <v>160</v>
      </c>
      <c r="C20" s="72" t="s">
        <v>161</v>
      </c>
      <c r="D20" s="63" t="s">
        <v>105</v>
      </c>
      <c r="E20" s="63">
        <v>1</v>
      </c>
      <c r="F20" s="64"/>
      <c r="G20" s="65">
        <f t="shared" si="0"/>
        <v>0</v>
      </c>
    </row>
    <row r="21" spans="1:7" x14ac:dyDescent="0.25">
      <c r="A21" s="60" t="s">
        <v>162</v>
      </c>
      <c r="B21" s="59" t="s">
        <v>163</v>
      </c>
      <c r="C21" s="53" t="s">
        <v>164</v>
      </c>
      <c r="D21" s="63" t="s">
        <v>105</v>
      </c>
      <c r="E21" s="63">
        <v>4</v>
      </c>
      <c r="F21" s="64"/>
      <c r="G21" s="65">
        <f t="shared" si="0"/>
        <v>0</v>
      </c>
    </row>
    <row r="22" spans="1:7" x14ac:dyDescent="0.25">
      <c r="A22" s="60" t="s">
        <v>165</v>
      </c>
      <c r="B22" s="59" t="s">
        <v>166</v>
      </c>
      <c r="C22" s="53" t="s">
        <v>167</v>
      </c>
      <c r="D22" s="63" t="s">
        <v>105</v>
      </c>
      <c r="E22" s="63">
        <v>2</v>
      </c>
      <c r="F22" s="64"/>
      <c r="G22" s="65">
        <f t="shared" si="0"/>
        <v>0</v>
      </c>
    </row>
    <row r="23" spans="1:7" x14ac:dyDescent="0.25">
      <c r="A23" s="60" t="s">
        <v>168</v>
      </c>
      <c r="B23" s="59" t="s">
        <v>169</v>
      </c>
      <c r="C23" s="53" t="s">
        <v>170</v>
      </c>
      <c r="D23" s="63" t="s">
        <v>105</v>
      </c>
      <c r="E23" s="63">
        <v>2</v>
      </c>
      <c r="F23" s="64"/>
      <c r="G23" s="65">
        <f>+E23*F23</f>
        <v>0</v>
      </c>
    </row>
    <row r="24" spans="1:7" x14ac:dyDescent="0.25">
      <c r="A24" s="60" t="s">
        <v>171</v>
      </c>
      <c r="B24" s="59" t="s">
        <v>172</v>
      </c>
      <c r="C24" s="53" t="s">
        <v>173</v>
      </c>
      <c r="D24" s="63" t="s">
        <v>105</v>
      </c>
      <c r="E24" s="63">
        <v>4</v>
      </c>
      <c r="F24" s="64"/>
      <c r="G24" s="65">
        <f>+E24*F24</f>
        <v>0</v>
      </c>
    </row>
    <row r="25" spans="1:7" x14ac:dyDescent="0.25">
      <c r="A25" s="60" t="s">
        <v>174</v>
      </c>
      <c r="B25" s="59" t="s">
        <v>175</v>
      </c>
      <c r="C25" s="53" t="s">
        <v>173</v>
      </c>
      <c r="D25" s="63" t="s">
        <v>105</v>
      </c>
      <c r="E25" s="63">
        <v>4</v>
      </c>
      <c r="F25" s="64"/>
      <c r="G25" s="65">
        <f t="shared" si="0"/>
        <v>0</v>
      </c>
    </row>
    <row r="26" spans="1:7" ht="15.75" thickBot="1" x14ac:dyDescent="0.3">
      <c r="A26" s="191" t="s">
        <v>106</v>
      </c>
      <c r="B26" s="193"/>
      <c r="C26" s="193"/>
      <c r="D26" s="193"/>
      <c r="E26" s="193"/>
      <c r="F26" s="198"/>
      <c r="G26" s="6">
        <f>SUM(G11:G25)</f>
        <v>0</v>
      </c>
    </row>
    <row r="28" spans="1:7" x14ac:dyDescent="0.25">
      <c r="A28" s="199"/>
      <c r="B28" s="199"/>
      <c r="C28" s="57"/>
    </row>
    <row r="29" spans="1:7" x14ac:dyDescent="0.25">
      <c r="A29" s="1"/>
      <c r="B29" s="155" t="s">
        <v>13</v>
      </c>
      <c r="C29" s="153" t="s">
        <v>14</v>
      </c>
      <c r="D29" s="152" t="s">
        <v>15</v>
      </c>
    </row>
    <row r="30" spans="1:7" x14ac:dyDescent="0.25">
      <c r="B30" s="155" t="s">
        <v>13</v>
      </c>
      <c r="C30" s="154" t="s">
        <v>14</v>
      </c>
      <c r="D30" s="152" t="s">
        <v>16</v>
      </c>
    </row>
  </sheetData>
  <mergeCells count="2">
    <mergeCell ref="A26:F26"/>
    <mergeCell ref="A28:B28"/>
  </mergeCells>
  <pageMargins left="0.7" right="0.7" top="0.75" bottom="0.75" header="0.3" footer="0.3"/>
  <pageSetup paperSize="9" scale="3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J111"/>
  <sheetViews>
    <sheetView zoomScaleNormal="100" workbookViewId="0">
      <selection activeCell="A3" sqref="A3"/>
    </sheetView>
  </sheetViews>
  <sheetFormatPr defaultRowHeight="15" x14ac:dyDescent="0.25"/>
  <cols>
    <col min="2" max="2" width="64" customWidth="1"/>
    <col min="4" max="4" width="20.28515625" customWidth="1"/>
    <col min="5" max="5" width="19.140625" customWidth="1"/>
  </cols>
  <sheetData>
    <row r="1" spans="1:10" x14ac:dyDescent="0.25">
      <c r="A1" s="1" t="s">
        <v>0</v>
      </c>
      <c r="C1" s="1"/>
    </row>
    <row r="2" spans="1:10" x14ac:dyDescent="0.25">
      <c r="A2" s="66" t="s">
        <v>1</v>
      </c>
      <c r="C2" s="66"/>
    </row>
    <row r="3" spans="1:10" x14ac:dyDescent="0.25">
      <c r="A3" s="1"/>
    </row>
    <row r="4" spans="1:10" x14ac:dyDescent="0.25">
      <c r="A4" s="1"/>
    </row>
    <row r="5" spans="1:10" s="1" customFormat="1" x14ac:dyDescent="0.25">
      <c r="A5" s="1" t="s">
        <v>176</v>
      </c>
    </row>
    <row r="6" spans="1:10" x14ac:dyDescent="0.25">
      <c r="A6" s="1"/>
    </row>
    <row r="7" spans="1:10" x14ac:dyDescent="0.25">
      <c r="A7" s="1"/>
    </row>
    <row r="8" spans="1:10" x14ac:dyDescent="0.25">
      <c r="A8" s="1"/>
      <c r="B8" s="9" t="s">
        <v>177</v>
      </c>
    </row>
    <row r="9" spans="1:10" ht="15.75" thickBot="1" x14ac:dyDescent="0.3">
      <c r="A9" s="9" t="s">
        <v>107</v>
      </c>
      <c r="B9" s="9"/>
      <c r="C9" s="8"/>
    </row>
    <row r="10" spans="1:10" ht="75.75" thickBot="1" x14ac:dyDescent="0.3">
      <c r="A10" s="91" t="s">
        <v>3</v>
      </c>
      <c r="B10" s="13" t="s">
        <v>4</v>
      </c>
      <c r="C10" s="13" t="s">
        <v>5</v>
      </c>
      <c r="D10" s="23" t="s">
        <v>6</v>
      </c>
      <c r="E10" s="2" t="s">
        <v>7</v>
      </c>
      <c r="F10" s="70"/>
    </row>
    <row r="11" spans="1:10" x14ac:dyDescent="0.25">
      <c r="A11" s="136"/>
      <c r="B11" s="137" t="s">
        <v>178</v>
      </c>
      <c r="C11" s="137"/>
      <c r="D11" s="138"/>
      <c r="E11" s="51"/>
      <c r="F11" s="67"/>
    </row>
    <row r="12" spans="1:10" x14ac:dyDescent="0.25">
      <c r="A12" s="139" t="s">
        <v>8</v>
      </c>
      <c r="B12" s="140" t="s">
        <v>179</v>
      </c>
      <c r="C12" s="141">
        <v>1</v>
      </c>
      <c r="D12" s="142"/>
      <c r="E12" s="130">
        <f>C12*D12</f>
        <v>0</v>
      </c>
      <c r="F12" s="68"/>
    </row>
    <row r="13" spans="1:10" x14ac:dyDescent="0.25">
      <c r="A13" s="139" t="s">
        <v>10</v>
      </c>
      <c r="B13" s="140" t="s">
        <v>180</v>
      </c>
      <c r="C13" s="141">
        <v>1</v>
      </c>
      <c r="D13" s="142"/>
      <c r="E13" s="130">
        <f t="shared" ref="E13:E76" si="0">C13*D13</f>
        <v>0</v>
      </c>
      <c r="F13" s="68"/>
    </row>
    <row r="14" spans="1:10" ht="30" x14ac:dyDescent="0.25">
      <c r="A14" s="139" t="s">
        <v>23</v>
      </c>
      <c r="B14" s="140" t="s">
        <v>181</v>
      </c>
      <c r="C14" s="141">
        <v>1</v>
      </c>
      <c r="D14" s="142"/>
      <c r="E14" s="130">
        <f t="shared" si="0"/>
        <v>0</v>
      </c>
      <c r="F14" s="68"/>
    </row>
    <row r="15" spans="1:10" x14ac:dyDescent="0.25">
      <c r="A15" s="139" t="s">
        <v>25</v>
      </c>
      <c r="B15" s="140" t="s">
        <v>182</v>
      </c>
      <c r="C15" s="141">
        <v>6</v>
      </c>
      <c r="D15" s="142"/>
      <c r="E15" s="130">
        <f t="shared" si="0"/>
        <v>0</v>
      </c>
      <c r="F15" s="68"/>
      <c r="J15">
        <f>-'Sklop 1'!G14</f>
        <v>0</v>
      </c>
    </row>
    <row r="16" spans="1:10" ht="30" x14ac:dyDescent="0.25">
      <c r="A16" s="139" t="s">
        <v>27</v>
      </c>
      <c r="B16" s="140" t="s">
        <v>183</v>
      </c>
      <c r="C16" s="141">
        <v>10</v>
      </c>
      <c r="D16" s="142"/>
      <c r="E16" s="130">
        <f t="shared" si="0"/>
        <v>0</v>
      </c>
      <c r="F16" s="68"/>
    </row>
    <row r="17" spans="1:6" ht="30" x14ac:dyDescent="0.25">
      <c r="A17" s="139" t="s">
        <v>29</v>
      </c>
      <c r="B17" s="140" t="s">
        <v>184</v>
      </c>
      <c r="C17" s="141">
        <v>1</v>
      </c>
      <c r="D17" s="142"/>
      <c r="E17" s="130">
        <f t="shared" si="0"/>
        <v>0</v>
      </c>
      <c r="F17" s="68"/>
    </row>
    <row r="18" spans="1:6" x14ac:dyDescent="0.25">
      <c r="A18" s="139" t="s">
        <v>79</v>
      </c>
      <c r="B18" s="140" t="s">
        <v>185</v>
      </c>
      <c r="C18" s="141">
        <v>1</v>
      </c>
      <c r="D18" s="142"/>
      <c r="E18" s="130">
        <f t="shared" si="0"/>
        <v>0</v>
      </c>
      <c r="F18" s="68"/>
    </row>
    <row r="19" spans="1:6" ht="30" x14ac:dyDescent="0.25">
      <c r="A19" s="139" t="s">
        <v>81</v>
      </c>
      <c r="B19" s="140" t="s">
        <v>186</v>
      </c>
      <c r="C19" s="141">
        <v>1</v>
      </c>
      <c r="D19" s="142"/>
      <c r="E19" s="130">
        <f t="shared" si="0"/>
        <v>0</v>
      </c>
      <c r="F19" s="68"/>
    </row>
    <row r="20" spans="1:6" ht="30" x14ac:dyDescent="0.25">
      <c r="A20" s="139" t="s">
        <v>83</v>
      </c>
      <c r="B20" s="140" t="s">
        <v>187</v>
      </c>
      <c r="C20" s="141">
        <v>1</v>
      </c>
      <c r="D20" s="142"/>
      <c r="E20" s="130">
        <f t="shared" si="0"/>
        <v>0</v>
      </c>
      <c r="F20" s="68"/>
    </row>
    <row r="21" spans="1:6" ht="30" x14ac:dyDescent="0.25">
      <c r="A21" s="139" t="s">
        <v>85</v>
      </c>
      <c r="B21" s="140" t="s">
        <v>188</v>
      </c>
      <c r="C21" s="141">
        <v>1</v>
      </c>
      <c r="D21" s="142"/>
      <c r="E21" s="130">
        <f t="shared" si="0"/>
        <v>0</v>
      </c>
      <c r="F21" s="68"/>
    </row>
    <row r="22" spans="1:6" ht="30" x14ac:dyDescent="0.25">
      <c r="A22" s="139" t="s">
        <v>162</v>
      </c>
      <c r="B22" s="140" t="s">
        <v>189</v>
      </c>
      <c r="C22" s="141">
        <v>1</v>
      </c>
      <c r="D22" s="142"/>
      <c r="E22" s="130">
        <f t="shared" si="0"/>
        <v>0</v>
      </c>
      <c r="F22" s="68"/>
    </row>
    <row r="23" spans="1:6" ht="30" x14ac:dyDescent="0.25">
      <c r="A23" s="139" t="s">
        <v>165</v>
      </c>
      <c r="B23" s="140" t="s">
        <v>190</v>
      </c>
      <c r="C23" s="141">
        <v>1</v>
      </c>
      <c r="D23" s="142"/>
      <c r="E23" s="130">
        <f t="shared" si="0"/>
        <v>0</v>
      </c>
      <c r="F23" s="68"/>
    </row>
    <row r="24" spans="1:6" ht="30" x14ac:dyDescent="0.25">
      <c r="A24" s="139" t="s">
        <v>168</v>
      </c>
      <c r="B24" s="140" t="s">
        <v>191</v>
      </c>
      <c r="C24" s="141">
        <v>1</v>
      </c>
      <c r="D24" s="142"/>
      <c r="E24" s="130">
        <f t="shared" si="0"/>
        <v>0</v>
      </c>
      <c r="F24" s="68"/>
    </row>
    <row r="25" spans="1:6" ht="30" x14ac:dyDescent="0.25">
      <c r="A25" s="139" t="s">
        <v>171</v>
      </c>
      <c r="B25" s="140" t="s">
        <v>192</v>
      </c>
      <c r="C25" s="141">
        <v>1</v>
      </c>
      <c r="D25" s="142"/>
      <c r="E25" s="130">
        <f t="shared" si="0"/>
        <v>0</v>
      </c>
      <c r="F25" s="68"/>
    </row>
    <row r="26" spans="1:6" ht="30" x14ac:dyDescent="0.25">
      <c r="A26" s="139" t="s">
        <v>174</v>
      </c>
      <c r="B26" s="140" t="s">
        <v>193</v>
      </c>
      <c r="C26" s="141">
        <v>1</v>
      </c>
      <c r="D26" s="142"/>
      <c r="E26" s="130">
        <f t="shared" si="0"/>
        <v>0</v>
      </c>
      <c r="F26" s="68"/>
    </row>
    <row r="27" spans="1:6" x14ac:dyDescent="0.25">
      <c r="A27" s="139" t="s">
        <v>194</v>
      </c>
      <c r="B27" s="140" t="s">
        <v>195</v>
      </c>
      <c r="C27" s="141">
        <v>4</v>
      </c>
      <c r="D27" s="142"/>
      <c r="E27" s="130">
        <f t="shared" si="0"/>
        <v>0</v>
      </c>
      <c r="F27" s="68"/>
    </row>
    <row r="28" spans="1:6" x14ac:dyDescent="0.25">
      <c r="A28" s="139" t="s">
        <v>196</v>
      </c>
      <c r="B28" s="140" t="s">
        <v>197</v>
      </c>
      <c r="C28" s="141">
        <v>1</v>
      </c>
      <c r="D28" s="142"/>
      <c r="E28" s="130">
        <f t="shared" si="0"/>
        <v>0</v>
      </c>
      <c r="F28" s="68"/>
    </row>
    <row r="29" spans="1:6" x14ac:dyDescent="0.25">
      <c r="A29" s="139" t="s">
        <v>198</v>
      </c>
      <c r="B29" s="140" t="s">
        <v>199</v>
      </c>
      <c r="C29" s="141">
        <v>1</v>
      </c>
      <c r="D29" s="142"/>
      <c r="E29" s="130">
        <f t="shared" si="0"/>
        <v>0</v>
      </c>
      <c r="F29" s="68"/>
    </row>
    <row r="30" spans="1:6" x14ac:dyDescent="0.25">
      <c r="A30" s="139" t="s">
        <v>200</v>
      </c>
      <c r="B30" s="140" t="s">
        <v>201</v>
      </c>
      <c r="C30" s="141">
        <v>1</v>
      </c>
      <c r="D30" s="142"/>
      <c r="E30" s="130">
        <f t="shared" si="0"/>
        <v>0</v>
      </c>
      <c r="F30" s="68"/>
    </row>
    <row r="31" spans="1:6" x14ac:dyDescent="0.25">
      <c r="A31" s="139" t="s">
        <v>202</v>
      </c>
      <c r="B31" s="140" t="s">
        <v>203</v>
      </c>
      <c r="C31" s="141">
        <v>2</v>
      </c>
      <c r="D31" s="142"/>
      <c r="E31" s="130">
        <f t="shared" si="0"/>
        <v>0</v>
      </c>
      <c r="F31" s="68"/>
    </row>
    <row r="32" spans="1:6" x14ac:dyDescent="0.25">
      <c r="A32" s="139" t="s">
        <v>204</v>
      </c>
      <c r="B32" s="140" t="s">
        <v>205</v>
      </c>
      <c r="C32" s="141">
        <v>1</v>
      </c>
      <c r="D32" s="142"/>
      <c r="E32" s="130">
        <f t="shared" si="0"/>
        <v>0</v>
      </c>
      <c r="F32" s="68"/>
    </row>
    <row r="33" spans="1:6" x14ac:dyDescent="0.25">
      <c r="A33" s="139" t="s">
        <v>206</v>
      </c>
      <c r="B33" s="140" t="s">
        <v>207</v>
      </c>
      <c r="C33" s="141">
        <v>1</v>
      </c>
      <c r="D33" s="142"/>
      <c r="E33" s="130">
        <f t="shared" si="0"/>
        <v>0</v>
      </c>
      <c r="F33" s="68"/>
    </row>
    <row r="34" spans="1:6" x14ac:dyDescent="0.25">
      <c r="A34" s="139" t="s">
        <v>208</v>
      </c>
      <c r="B34" s="140" t="s">
        <v>209</v>
      </c>
      <c r="C34" s="141">
        <v>1</v>
      </c>
      <c r="D34" s="142"/>
      <c r="E34" s="130">
        <f t="shared" si="0"/>
        <v>0</v>
      </c>
      <c r="F34" s="68"/>
    </row>
    <row r="35" spans="1:6" x14ac:dyDescent="0.25">
      <c r="A35" s="139" t="s">
        <v>210</v>
      </c>
      <c r="B35" s="140" t="s">
        <v>211</v>
      </c>
      <c r="C35" s="141">
        <v>2</v>
      </c>
      <c r="D35" s="142"/>
      <c r="E35" s="130">
        <f t="shared" si="0"/>
        <v>0</v>
      </c>
      <c r="F35" s="68"/>
    </row>
    <row r="36" spans="1:6" x14ac:dyDescent="0.25">
      <c r="A36" s="139" t="s">
        <v>212</v>
      </c>
      <c r="B36" s="140" t="s">
        <v>213</v>
      </c>
      <c r="C36" s="141">
        <v>1</v>
      </c>
      <c r="D36" s="142"/>
      <c r="E36" s="130">
        <f t="shared" si="0"/>
        <v>0</v>
      </c>
      <c r="F36" s="68"/>
    </row>
    <row r="37" spans="1:6" x14ac:dyDescent="0.25">
      <c r="A37" s="139" t="s">
        <v>214</v>
      </c>
      <c r="B37" s="140" t="s">
        <v>215</v>
      </c>
      <c r="C37" s="141">
        <v>2</v>
      </c>
      <c r="D37" s="142"/>
      <c r="E37" s="130">
        <f t="shared" si="0"/>
        <v>0</v>
      </c>
      <c r="F37" s="68"/>
    </row>
    <row r="38" spans="1:6" ht="30" x14ac:dyDescent="0.25">
      <c r="A38" s="139" t="s">
        <v>216</v>
      </c>
      <c r="B38" s="140" t="s">
        <v>217</v>
      </c>
      <c r="C38" s="141">
        <v>2</v>
      </c>
      <c r="D38" s="142"/>
      <c r="E38" s="130">
        <f t="shared" si="0"/>
        <v>0</v>
      </c>
      <c r="F38" s="68"/>
    </row>
    <row r="39" spans="1:6" x14ac:dyDescent="0.25">
      <c r="A39" s="139" t="s">
        <v>218</v>
      </c>
      <c r="B39" s="140" t="s">
        <v>219</v>
      </c>
      <c r="C39" s="141">
        <v>1</v>
      </c>
      <c r="D39" s="142"/>
      <c r="E39" s="130">
        <f t="shared" si="0"/>
        <v>0</v>
      </c>
      <c r="F39" s="68"/>
    </row>
    <row r="40" spans="1:6" x14ac:dyDescent="0.25">
      <c r="A40" s="139" t="s">
        <v>220</v>
      </c>
      <c r="B40" s="140" t="s">
        <v>221</v>
      </c>
      <c r="C40" s="141">
        <v>2</v>
      </c>
      <c r="D40" s="142"/>
      <c r="E40" s="130">
        <f t="shared" si="0"/>
        <v>0</v>
      </c>
      <c r="F40" s="68"/>
    </row>
    <row r="41" spans="1:6" ht="30" x14ac:dyDescent="0.25">
      <c r="A41" s="139" t="s">
        <v>222</v>
      </c>
      <c r="B41" s="140" t="s">
        <v>223</v>
      </c>
      <c r="C41" s="141">
        <v>1</v>
      </c>
      <c r="D41" s="142"/>
      <c r="E41" s="130">
        <f t="shared" si="0"/>
        <v>0</v>
      </c>
      <c r="F41" s="68"/>
    </row>
    <row r="42" spans="1:6" ht="30" x14ac:dyDescent="0.25">
      <c r="A42" s="139" t="s">
        <v>224</v>
      </c>
      <c r="B42" s="140" t="s">
        <v>225</v>
      </c>
      <c r="C42" s="141">
        <v>1</v>
      </c>
      <c r="D42" s="142"/>
      <c r="E42" s="130">
        <f t="shared" si="0"/>
        <v>0</v>
      </c>
      <c r="F42" s="68"/>
    </row>
    <row r="43" spans="1:6" ht="30" x14ac:dyDescent="0.25">
      <c r="A43" s="139" t="s">
        <v>226</v>
      </c>
      <c r="B43" s="140" t="s">
        <v>227</v>
      </c>
      <c r="C43" s="141">
        <v>1</v>
      </c>
      <c r="D43" s="142"/>
      <c r="E43" s="130">
        <f t="shared" si="0"/>
        <v>0</v>
      </c>
      <c r="F43" s="68"/>
    </row>
    <row r="44" spans="1:6" ht="30" x14ac:dyDescent="0.25">
      <c r="A44" s="139" t="s">
        <v>228</v>
      </c>
      <c r="B44" s="140" t="s">
        <v>229</v>
      </c>
      <c r="C44" s="141">
        <v>7</v>
      </c>
      <c r="D44" s="142"/>
      <c r="E44" s="130">
        <f t="shared" si="0"/>
        <v>0</v>
      </c>
      <c r="F44" s="68"/>
    </row>
    <row r="45" spans="1:6" x14ac:dyDescent="0.25">
      <c r="A45" s="139" t="s">
        <v>230</v>
      </c>
      <c r="B45" s="140" t="s">
        <v>231</v>
      </c>
      <c r="C45" s="141">
        <v>1</v>
      </c>
      <c r="D45" s="142"/>
      <c r="E45" s="130">
        <f t="shared" si="0"/>
        <v>0</v>
      </c>
      <c r="F45" s="68"/>
    </row>
    <row r="46" spans="1:6" x14ac:dyDescent="0.25">
      <c r="A46" s="139" t="s">
        <v>232</v>
      </c>
      <c r="B46" s="140" t="s">
        <v>233</v>
      </c>
      <c r="C46" s="141">
        <v>1</v>
      </c>
      <c r="D46" s="142"/>
      <c r="E46" s="130">
        <f t="shared" si="0"/>
        <v>0</v>
      </c>
      <c r="F46" s="68"/>
    </row>
    <row r="47" spans="1:6" ht="30" x14ac:dyDescent="0.25">
      <c r="A47" s="139" t="s">
        <v>234</v>
      </c>
      <c r="B47" s="140" t="s">
        <v>235</v>
      </c>
      <c r="C47" s="141">
        <v>6</v>
      </c>
      <c r="D47" s="142"/>
      <c r="E47" s="130">
        <f t="shared" si="0"/>
        <v>0</v>
      </c>
      <c r="F47" s="68"/>
    </row>
    <row r="48" spans="1:6" x14ac:dyDescent="0.25">
      <c r="A48" s="139" t="s">
        <v>236</v>
      </c>
      <c r="B48" s="140" t="s">
        <v>237</v>
      </c>
      <c r="C48" s="141">
        <v>1</v>
      </c>
      <c r="D48" s="142"/>
      <c r="E48" s="130">
        <f t="shared" si="0"/>
        <v>0</v>
      </c>
      <c r="F48" s="68"/>
    </row>
    <row r="49" spans="1:6" ht="30" x14ac:dyDescent="0.25">
      <c r="A49" s="139" t="s">
        <v>238</v>
      </c>
      <c r="B49" s="140" t="s">
        <v>239</v>
      </c>
      <c r="C49" s="141">
        <v>1</v>
      </c>
      <c r="D49" s="142"/>
      <c r="E49" s="130">
        <f t="shared" si="0"/>
        <v>0</v>
      </c>
      <c r="F49" s="68"/>
    </row>
    <row r="50" spans="1:6" x14ac:dyDescent="0.25">
      <c r="A50" s="139" t="s">
        <v>240</v>
      </c>
      <c r="B50" s="140" t="s">
        <v>241</v>
      </c>
      <c r="C50" s="141">
        <v>1</v>
      </c>
      <c r="D50" s="142"/>
      <c r="E50" s="130">
        <f t="shared" si="0"/>
        <v>0</v>
      </c>
      <c r="F50" s="68"/>
    </row>
    <row r="51" spans="1:6" x14ac:dyDescent="0.25">
      <c r="A51" s="139" t="s">
        <v>242</v>
      </c>
      <c r="B51" s="140" t="s">
        <v>243</v>
      </c>
      <c r="C51" s="141">
        <v>1</v>
      </c>
      <c r="D51" s="142"/>
      <c r="E51" s="130">
        <f t="shared" si="0"/>
        <v>0</v>
      </c>
      <c r="F51" s="68"/>
    </row>
    <row r="52" spans="1:6" x14ac:dyDescent="0.25">
      <c r="A52" s="139" t="s">
        <v>244</v>
      </c>
      <c r="B52" s="140" t="s">
        <v>245</v>
      </c>
      <c r="C52" s="141">
        <v>2</v>
      </c>
      <c r="D52" s="142"/>
      <c r="E52" s="130">
        <f t="shared" si="0"/>
        <v>0</v>
      </c>
      <c r="F52" s="68"/>
    </row>
    <row r="53" spans="1:6" x14ac:dyDescent="0.25">
      <c r="A53" s="139" t="s">
        <v>246</v>
      </c>
      <c r="B53" s="140" t="s">
        <v>247</v>
      </c>
      <c r="C53" s="141">
        <v>2</v>
      </c>
      <c r="D53" s="142"/>
      <c r="E53" s="130">
        <f t="shared" si="0"/>
        <v>0</v>
      </c>
      <c r="F53" s="68"/>
    </row>
    <row r="54" spans="1:6" x14ac:dyDescent="0.25">
      <c r="A54" s="139" t="s">
        <v>248</v>
      </c>
      <c r="B54" s="140" t="s">
        <v>249</v>
      </c>
      <c r="C54" s="141">
        <v>6</v>
      </c>
      <c r="D54" s="142"/>
      <c r="E54" s="130">
        <f t="shared" si="0"/>
        <v>0</v>
      </c>
      <c r="F54" s="68"/>
    </row>
    <row r="55" spans="1:6" x14ac:dyDescent="0.25">
      <c r="A55" s="139" t="s">
        <v>250</v>
      </c>
      <c r="B55" s="140" t="s">
        <v>251</v>
      </c>
      <c r="C55" s="141">
        <v>1</v>
      </c>
      <c r="D55" s="142"/>
      <c r="E55" s="130">
        <f t="shared" si="0"/>
        <v>0</v>
      </c>
      <c r="F55" s="68"/>
    </row>
    <row r="56" spans="1:6" x14ac:dyDescent="0.25">
      <c r="A56" s="139" t="s">
        <v>252</v>
      </c>
      <c r="B56" s="140" t="s">
        <v>253</v>
      </c>
      <c r="C56" s="141">
        <v>1</v>
      </c>
      <c r="D56" s="142"/>
      <c r="E56" s="130">
        <f t="shared" si="0"/>
        <v>0</v>
      </c>
      <c r="F56" s="68"/>
    </row>
    <row r="57" spans="1:6" ht="30" x14ac:dyDescent="0.25">
      <c r="A57" s="139" t="s">
        <v>254</v>
      </c>
      <c r="B57" s="140" t="s">
        <v>255</v>
      </c>
      <c r="C57" s="141">
        <v>2</v>
      </c>
      <c r="D57" s="142"/>
      <c r="E57" s="130">
        <f t="shared" si="0"/>
        <v>0</v>
      </c>
      <c r="F57" s="68"/>
    </row>
    <row r="58" spans="1:6" x14ac:dyDescent="0.25">
      <c r="A58" s="139" t="s">
        <v>256</v>
      </c>
      <c r="B58" s="140" t="s">
        <v>257</v>
      </c>
      <c r="C58" s="141">
        <v>2</v>
      </c>
      <c r="D58" s="142"/>
      <c r="E58" s="130">
        <f t="shared" si="0"/>
        <v>0</v>
      </c>
      <c r="F58" s="68"/>
    </row>
    <row r="59" spans="1:6" x14ac:dyDescent="0.25">
      <c r="A59" s="139" t="s">
        <v>258</v>
      </c>
      <c r="B59" s="140" t="s">
        <v>259</v>
      </c>
      <c r="C59" s="141">
        <v>1</v>
      </c>
      <c r="D59" s="142"/>
      <c r="E59" s="130">
        <f t="shared" si="0"/>
        <v>0</v>
      </c>
      <c r="F59" s="68"/>
    </row>
    <row r="60" spans="1:6" ht="30" x14ac:dyDescent="0.25">
      <c r="A60" s="139" t="s">
        <v>260</v>
      </c>
      <c r="B60" s="140" t="s">
        <v>261</v>
      </c>
      <c r="C60" s="141">
        <v>24</v>
      </c>
      <c r="D60" s="142"/>
      <c r="E60" s="130">
        <f t="shared" si="0"/>
        <v>0</v>
      </c>
      <c r="F60" s="68"/>
    </row>
    <row r="61" spans="1:6" ht="30" x14ac:dyDescent="0.25">
      <c r="A61" s="139" t="s">
        <v>262</v>
      </c>
      <c r="B61" s="140" t="s">
        <v>263</v>
      </c>
      <c r="C61" s="141">
        <v>12</v>
      </c>
      <c r="D61" s="142"/>
      <c r="E61" s="130">
        <f t="shared" si="0"/>
        <v>0</v>
      </c>
      <c r="F61" s="68"/>
    </row>
    <row r="62" spans="1:6" x14ac:dyDescent="0.25">
      <c r="A62" s="139" t="s">
        <v>264</v>
      </c>
      <c r="B62" s="140" t="s">
        <v>265</v>
      </c>
      <c r="C62" s="141">
        <v>24</v>
      </c>
      <c r="D62" s="142"/>
      <c r="E62" s="130">
        <f t="shared" si="0"/>
        <v>0</v>
      </c>
      <c r="F62" s="68"/>
    </row>
    <row r="63" spans="1:6" x14ac:dyDescent="0.25">
      <c r="A63" s="139" t="s">
        <v>266</v>
      </c>
      <c r="B63" s="140" t="s">
        <v>267</v>
      </c>
      <c r="C63" s="141">
        <v>12</v>
      </c>
      <c r="D63" s="142"/>
      <c r="E63" s="130">
        <f t="shared" si="0"/>
        <v>0</v>
      </c>
      <c r="F63" s="68"/>
    </row>
    <row r="64" spans="1:6" ht="30" x14ac:dyDescent="0.25">
      <c r="A64" s="139" t="s">
        <v>268</v>
      </c>
      <c r="B64" s="140" t="s">
        <v>269</v>
      </c>
      <c r="C64" s="141">
        <v>1</v>
      </c>
      <c r="D64" s="142"/>
      <c r="E64" s="130">
        <f t="shared" si="0"/>
        <v>0</v>
      </c>
      <c r="F64" s="68"/>
    </row>
    <row r="65" spans="1:6" x14ac:dyDescent="0.25">
      <c r="A65" s="139" t="s">
        <v>270</v>
      </c>
      <c r="B65" s="140" t="s">
        <v>271</v>
      </c>
      <c r="C65" s="141">
        <v>1</v>
      </c>
      <c r="D65" s="142"/>
      <c r="E65" s="130">
        <f t="shared" si="0"/>
        <v>0</v>
      </c>
      <c r="F65" s="68"/>
    </row>
    <row r="66" spans="1:6" x14ac:dyDescent="0.25">
      <c r="A66" s="139"/>
      <c r="B66" s="143"/>
      <c r="C66" s="141"/>
      <c r="D66" s="142"/>
      <c r="E66" s="130"/>
      <c r="F66" s="68"/>
    </row>
    <row r="67" spans="1:6" x14ac:dyDescent="0.25">
      <c r="A67" s="139"/>
      <c r="B67" s="144" t="s">
        <v>272</v>
      </c>
      <c r="C67" s="141"/>
      <c r="D67" s="142"/>
      <c r="E67" s="130"/>
      <c r="F67" s="68"/>
    </row>
    <row r="68" spans="1:6" ht="30" x14ac:dyDescent="0.25">
      <c r="A68" s="139" t="s">
        <v>8</v>
      </c>
      <c r="B68" s="140" t="s">
        <v>273</v>
      </c>
      <c r="C68" s="141">
        <v>1</v>
      </c>
      <c r="D68" s="142"/>
      <c r="E68" s="130">
        <f t="shared" si="0"/>
        <v>0</v>
      </c>
      <c r="F68" s="68"/>
    </row>
    <row r="69" spans="1:6" x14ac:dyDescent="0.25">
      <c r="A69" s="139" t="s">
        <v>10</v>
      </c>
      <c r="B69" s="140" t="s">
        <v>274</v>
      </c>
      <c r="C69" s="141">
        <v>2</v>
      </c>
      <c r="D69" s="142"/>
      <c r="E69" s="130">
        <f t="shared" si="0"/>
        <v>0</v>
      </c>
      <c r="F69" s="68"/>
    </row>
    <row r="70" spans="1:6" ht="30" x14ac:dyDescent="0.25">
      <c r="A70" s="139" t="s">
        <v>23</v>
      </c>
      <c r="B70" s="140" t="s">
        <v>275</v>
      </c>
      <c r="C70" s="141">
        <v>4</v>
      </c>
      <c r="D70" s="142"/>
      <c r="E70" s="130">
        <f t="shared" si="0"/>
        <v>0</v>
      </c>
      <c r="F70" s="68"/>
    </row>
    <row r="71" spans="1:6" ht="30" x14ac:dyDescent="0.25">
      <c r="A71" s="139" t="s">
        <v>25</v>
      </c>
      <c r="B71" s="140" t="s">
        <v>276</v>
      </c>
      <c r="C71" s="141">
        <v>2</v>
      </c>
      <c r="D71" s="142"/>
      <c r="E71" s="130">
        <f t="shared" si="0"/>
        <v>0</v>
      </c>
      <c r="F71" s="68"/>
    </row>
    <row r="72" spans="1:6" x14ac:dyDescent="0.25">
      <c r="A72" s="139" t="s">
        <v>27</v>
      </c>
      <c r="B72" s="140" t="s">
        <v>277</v>
      </c>
      <c r="C72" s="141">
        <v>24</v>
      </c>
      <c r="D72" s="142"/>
      <c r="E72" s="130">
        <f t="shared" si="0"/>
        <v>0</v>
      </c>
      <c r="F72" s="68"/>
    </row>
    <row r="73" spans="1:6" ht="30" x14ac:dyDescent="0.25">
      <c r="A73" s="139" t="s">
        <v>29</v>
      </c>
      <c r="B73" s="140" t="s">
        <v>278</v>
      </c>
      <c r="C73" s="141">
        <v>4</v>
      </c>
      <c r="D73" s="142"/>
      <c r="E73" s="130">
        <f t="shared" si="0"/>
        <v>0</v>
      </c>
      <c r="F73" s="68"/>
    </row>
    <row r="74" spans="1:6" ht="30" x14ac:dyDescent="0.25">
      <c r="A74" s="139" t="s">
        <v>79</v>
      </c>
      <c r="B74" s="140" t="s">
        <v>279</v>
      </c>
      <c r="C74" s="141">
        <v>4</v>
      </c>
      <c r="D74" s="142"/>
      <c r="E74" s="130">
        <f t="shared" si="0"/>
        <v>0</v>
      </c>
      <c r="F74" s="68"/>
    </row>
    <row r="75" spans="1:6" ht="30" x14ac:dyDescent="0.25">
      <c r="A75" s="139" t="s">
        <v>81</v>
      </c>
      <c r="B75" s="140" t="s">
        <v>280</v>
      </c>
      <c r="C75" s="141">
        <v>4</v>
      </c>
      <c r="D75" s="142"/>
      <c r="E75" s="130">
        <f t="shared" si="0"/>
        <v>0</v>
      </c>
      <c r="F75" s="68"/>
    </row>
    <row r="76" spans="1:6" ht="30" x14ac:dyDescent="0.25">
      <c r="A76" s="139" t="s">
        <v>83</v>
      </c>
      <c r="B76" s="140" t="s">
        <v>281</v>
      </c>
      <c r="C76" s="141">
        <v>8</v>
      </c>
      <c r="D76" s="142"/>
      <c r="E76" s="130">
        <f t="shared" si="0"/>
        <v>0</v>
      </c>
      <c r="F76" s="68"/>
    </row>
    <row r="77" spans="1:6" ht="30" x14ac:dyDescent="0.25">
      <c r="A77" s="139" t="s">
        <v>85</v>
      </c>
      <c r="B77" s="140" t="s">
        <v>282</v>
      </c>
      <c r="C77" s="141">
        <v>4</v>
      </c>
      <c r="D77" s="142"/>
      <c r="E77" s="130">
        <f t="shared" ref="E77:E106" si="1">C77*D77</f>
        <v>0</v>
      </c>
      <c r="F77" s="68"/>
    </row>
    <row r="78" spans="1:6" ht="30" x14ac:dyDescent="0.25">
      <c r="A78" s="139" t="s">
        <v>162</v>
      </c>
      <c r="B78" s="140" t="s">
        <v>283</v>
      </c>
      <c r="C78" s="141">
        <v>4</v>
      </c>
      <c r="D78" s="142"/>
      <c r="E78" s="130">
        <f t="shared" si="1"/>
        <v>0</v>
      </c>
      <c r="F78" s="68"/>
    </row>
    <row r="79" spans="1:6" ht="30" x14ac:dyDescent="0.25">
      <c r="A79" s="139" t="s">
        <v>165</v>
      </c>
      <c r="B79" s="140" t="s">
        <v>284</v>
      </c>
      <c r="C79" s="141">
        <v>4</v>
      </c>
      <c r="D79" s="142"/>
      <c r="E79" s="130">
        <f t="shared" si="1"/>
        <v>0</v>
      </c>
      <c r="F79" s="68"/>
    </row>
    <row r="80" spans="1:6" ht="30" x14ac:dyDescent="0.25">
      <c r="A80" s="139" t="s">
        <v>168</v>
      </c>
      <c r="B80" s="140" t="s">
        <v>285</v>
      </c>
      <c r="C80" s="141">
        <v>2</v>
      </c>
      <c r="D80" s="142"/>
      <c r="E80" s="130">
        <f t="shared" si="1"/>
        <v>0</v>
      </c>
      <c r="F80" s="68"/>
    </row>
    <row r="81" spans="1:6" ht="30" x14ac:dyDescent="0.25">
      <c r="A81" s="139" t="s">
        <v>171</v>
      </c>
      <c r="B81" s="140" t="s">
        <v>286</v>
      </c>
      <c r="C81" s="141">
        <v>2</v>
      </c>
      <c r="D81" s="142"/>
      <c r="E81" s="130">
        <f t="shared" si="1"/>
        <v>0</v>
      </c>
      <c r="F81" s="68"/>
    </row>
    <row r="82" spans="1:6" ht="30" x14ac:dyDescent="0.25">
      <c r="A82" s="139" t="s">
        <v>174</v>
      </c>
      <c r="B82" s="140" t="s">
        <v>287</v>
      </c>
      <c r="C82" s="141">
        <v>2</v>
      </c>
      <c r="D82" s="142"/>
      <c r="E82" s="130">
        <f t="shared" si="1"/>
        <v>0</v>
      </c>
      <c r="F82" s="68"/>
    </row>
    <row r="83" spans="1:6" ht="30" x14ac:dyDescent="0.25">
      <c r="A83" s="139" t="s">
        <v>194</v>
      </c>
      <c r="B83" s="140" t="s">
        <v>288</v>
      </c>
      <c r="C83" s="141">
        <v>2</v>
      </c>
      <c r="D83" s="142"/>
      <c r="E83" s="130">
        <f t="shared" si="1"/>
        <v>0</v>
      </c>
      <c r="F83" s="68"/>
    </row>
    <row r="84" spans="1:6" ht="30" x14ac:dyDescent="0.25">
      <c r="A84" s="139" t="s">
        <v>196</v>
      </c>
      <c r="B84" s="140" t="s">
        <v>289</v>
      </c>
      <c r="C84" s="141">
        <v>4</v>
      </c>
      <c r="D84" s="142"/>
      <c r="E84" s="130">
        <f t="shared" si="1"/>
        <v>0</v>
      </c>
      <c r="F84" s="68"/>
    </row>
    <row r="85" spans="1:6" ht="30" x14ac:dyDescent="0.25">
      <c r="A85" s="139" t="s">
        <v>198</v>
      </c>
      <c r="B85" s="140" t="s">
        <v>290</v>
      </c>
      <c r="C85" s="141">
        <v>4</v>
      </c>
      <c r="D85" s="142"/>
      <c r="E85" s="130">
        <f t="shared" si="1"/>
        <v>0</v>
      </c>
      <c r="F85" s="68"/>
    </row>
    <row r="86" spans="1:6" ht="30" x14ac:dyDescent="0.25">
      <c r="A86" s="139" t="s">
        <v>200</v>
      </c>
      <c r="B86" s="140" t="s">
        <v>291</v>
      </c>
      <c r="C86" s="141">
        <v>4</v>
      </c>
      <c r="D86" s="142"/>
      <c r="E86" s="130">
        <f t="shared" si="1"/>
        <v>0</v>
      </c>
      <c r="F86" s="68"/>
    </row>
    <row r="87" spans="1:6" ht="30" x14ac:dyDescent="0.25">
      <c r="A87" s="139" t="s">
        <v>202</v>
      </c>
      <c r="B87" s="140" t="s">
        <v>292</v>
      </c>
      <c r="C87" s="141">
        <v>4</v>
      </c>
      <c r="D87" s="142"/>
      <c r="E87" s="130">
        <f t="shared" si="1"/>
        <v>0</v>
      </c>
      <c r="F87" s="68"/>
    </row>
    <row r="88" spans="1:6" ht="30" x14ac:dyDescent="0.25">
      <c r="A88" s="139" t="s">
        <v>204</v>
      </c>
      <c r="B88" s="140" t="s">
        <v>293</v>
      </c>
      <c r="C88" s="141">
        <v>4</v>
      </c>
      <c r="D88" s="142"/>
      <c r="E88" s="130">
        <f t="shared" si="1"/>
        <v>0</v>
      </c>
      <c r="F88" s="68"/>
    </row>
    <row r="89" spans="1:6" ht="30" x14ac:dyDescent="0.25">
      <c r="A89" s="139" t="s">
        <v>206</v>
      </c>
      <c r="B89" s="140" t="s">
        <v>294</v>
      </c>
      <c r="C89" s="141">
        <v>4</v>
      </c>
      <c r="D89" s="142"/>
      <c r="E89" s="130">
        <f t="shared" si="1"/>
        <v>0</v>
      </c>
      <c r="F89" s="68"/>
    </row>
    <row r="90" spans="1:6" ht="30" x14ac:dyDescent="0.25">
      <c r="A90" s="139" t="s">
        <v>208</v>
      </c>
      <c r="B90" s="140" t="s">
        <v>295</v>
      </c>
      <c r="C90" s="141">
        <v>2</v>
      </c>
      <c r="D90" s="142"/>
      <c r="E90" s="130">
        <f t="shared" si="1"/>
        <v>0</v>
      </c>
      <c r="F90" s="68"/>
    </row>
    <row r="91" spans="1:6" ht="30" x14ac:dyDescent="0.25">
      <c r="A91" s="139" t="s">
        <v>210</v>
      </c>
      <c r="B91" s="140" t="s">
        <v>296</v>
      </c>
      <c r="C91" s="141">
        <v>2</v>
      </c>
      <c r="D91" s="142"/>
      <c r="E91" s="130">
        <f t="shared" si="1"/>
        <v>0</v>
      </c>
      <c r="F91" s="68"/>
    </row>
    <row r="92" spans="1:6" ht="30" x14ac:dyDescent="0.25">
      <c r="A92" s="139" t="s">
        <v>212</v>
      </c>
      <c r="B92" s="140" t="s">
        <v>297</v>
      </c>
      <c r="C92" s="141">
        <v>4</v>
      </c>
      <c r="D92" s="142"/>
      <c r="E92" s="130">
        <f t="shared" si="1"/>
        <v>0</v>
      </c>
      <c r="F92" s="68"/>
    </row>
    <row r="93" spans="1:6" x14ac:dyDescent="0.25">
      <c r="A93" s="139" t="s">
        <v>214</v>
      </c>
      <c r="B93" s="140" t="s">
        <v>298</v>
      </c>
      <c r="C93" s="141">
        <v>2</v>
      </c>
      <c r="D93" s="142"/>
      <c r="E93" s="130">
        <f t="shared" si="1"/>
        <v>0</v>
      </c>
      <c r="F93" s="68"/>
    </row>
    <row r="94" spans="1:6" x14ac:dyDescent="0.25">
      <c r="A94" s="139" t="s">
        <v>216</v>
      </c>
      <c r="B94" s="140" t="s">
        <v>299</v>
      </c>
      <c r="C94" s="141">
        <v>6</v>
      </c>
      <c r="D94" s="142"/>
      <c r="E94" s="130">
        <f t="shared" si="1"/>
        <v>0</v>
      </c>
      <c r="F94" s="68"/>
    </row>
    <row r="95" spans="1:6" ht="30" x14ac:dyDescent="0.25">
      <c r="A95" s="139" t="s">
        <v>218</v>
      </c>
      <c r="B95" s="140" t="s">
        <v>300</v>
      </c>
      <c r="C95" s="141">
        <v>2</v>
      </c>
      <c r="D95" s="142"/>
      <c r="E95" s="130">
        <f t="shared" si="1"/>
        <v>0</v>
      </c>
      <c r="F95" s="68"/>
    </row>
    <row r="96" spans="1:6" x14ac:dyDescent="0.25">
      <c r="A96" s="139" t="s">
        <v>220</v>
      </c>
      <c r="B96" s="140" t="s">
        <v>301</v>
      </c>
      <c r="C96" s="141">
        <v>18</v>
      </c>
      <c r="D96" s="142"/>
      <c r="E96" s="130">
        <f t="shared" si="1"/>
        <v>0</v>
      </c>
      <c r="F96" s="68"/>
    </row>
    <row r="97" spans="1:6" x14ac:dyDescent="0.25">
      <c r="A97" s="139" t="s">
        <v>222</v>
      </c>
      <c r="B97" s="140" t="s">
        <v>302</v>
      </c>
      <c r="C97" s="141">
        <v>2</v>
      </c>
      <c r="D97" s="142"/>
      <c r="E97" s="130">
        <f t="shared" si="1"/>
        <v>0</v>
      </c>
      <c r="F97" s="68"/>
    </row>
    <row r="98" spans="1:6" x14ac:dyDescent="0.25">
      <c r="A98" s="139" t="s">
        <v>224</v>
      </c>
      <c r="B98" s="140" t="s">
        <v>303</v>
      </c>
      <c r="C98" s="141">
        <v>1</v>
      </c>
      <c r="D98" s="142"/>
      <c r="E98" s="130">
        <f t="shared" si="1"/>
        <v>0</v>
      </c>
      <c r="F98" s="68"/>
    </row>
    <row r="99" spans="1:6" x14ac:dyDescent="0.25">
      <c r="A99" s="139" t="s">
        <v>226</v>
      </c>
      <c r="B99" s="143" t="s">
        <v>304</v>
      </c>
      <c r="C99" s="141">
        <v>2</v>
      </c>
      <c r="D99" s="142"/>
      <c r="E99" s="130">
        <f t="shared" si="1"/>
        <v>0</v>
      </c>
      <c r="F99" s="68"/>
    </row>
    <row r="100" spans="1:6" ht="30" x14ac:dyDescent="0.25">
      <c r="A100" s="139" t="s">
        <v>228</v>
      </c>
      <c r="B100" s="140" t="s">
        <v>305</v>
      </c>
      <c r="C100" s="141">
        <v>1</v>
      </c>
      <c r="D100" s="142"/>
      <c r="E100" s="130">
        <f t="shared" si="1"/>
        <v>0</v>
      </c>
      <c r="F100" s="68"/>
    </row>
    <row r="101" spans="1:6" ht="30" x14ac:dyDescent="0.25">
      <c r="A101" s="139" t="s">
        <v>230</v>
      </c>
      <c r="B101" s="140" t="s">
        <v>306</v>
      </c>
      <c r="C101" s="141">
        <v>2</v>
      </c>
      <c r="D101" s="142"/>
      <c r="E101" s="130">
        <f t="shared" si="1"/>
        <v>0</v>
      </c>
      <c r="F101" s="68"/>
    </row>
    <row r="102" spans="1:6" x14ac:dyDescent="0.25">
      <c r="A102" s="139" t="s">
        <v>232</v>
      </c>
      <c r="B102" s="140" t="s">
        <v>307</v>
      </c>
      <c r="C102" s="141">
        <v>1</v>
      </c>
      <c r="D102" s="142"/>
      <c r="E102" s="130">
        <f t="shared" si="1"/>
        <v>0</v>
      </c>
      <c r="F102" s="68"/>
    </row>
    <row r="103" spans="1:6" ht="30" x14ac:dyDescent="0.25">
      <c r="A103" s="139" t="s">
        <v>234</v>
      </c>
      <c r="B103" s="140" t="s">
        <v>308</v>
      </c>
      <c r="C103" s="141">
        <v>1</v>
      </c>
      <c r="D103" s="142"/>
      <c r="E103" s="130">
        <f t="shared" si="1"/>
        <v>0</v>
      </c>
      <c r="F103" s="68"/>
    </row>
    <row r="104" spans="1:6" x14ac:dyDescent="0.25">
      <c r="A104" s="139" t="s">
        <v>236</v>
      </c>
      <c r="B104" s="140" t="s">
        <v>309</v>
      </c>
      <c r="C104" s="141">
        <v>1</v>
      </c>
      <c r="D104" s="142"/>
      <c r="E104" s="130">
        <f t="shared" si="1"/>
        <v>0</v>
      </c>
      <c r="F104" s="68"/>
    </row>
    <row r="105" spans="1:6" x14ac:dyDescent="0.25">
      <c r="A105" s="139" t="s">
        <v>238</v>
      </c>
      <c r="B105" s="140" t="s">
        <v>310</v>
      </c>
      <c r="C105" s="141">
        <v>6</v>
      </c>
      <c r="D105" s="142"/>
      <c r="E105" s="130">
        <f t="shared" si="1"/>
        <v>0</v>
      </c>
      <c r="F105" s="68"/>
    </row>
    <row r="106" spans="1:6" ht="15.75" thickBot="1" x14ac:dyDescent="0.3">
      <c r="A106" s="145" t="s">
        <v>240</v>
      </c>
      <c r="B106" s="146" t="s">
        <v>311</v>
      </c>
      <c r="C106" s="147">
        <v>6</v>
      </c>
      <c r="D106" s="148"/>
      <c r="E106" s="131">
        <f t="shared" si="1"/>
        <v>0</v>
      </c>
      <c r="F106" s="68"/>
    </row>
    <row r="107" spans="1:6" ht="15.75" customHeight="1" thickBot="1" x14ac:dyDescent="0.3">
      <c r="A107" s="134" t="s">
        <v>12</v>
      </c>
      <c r="B107" s="132"/>
      <c r="C107" s="132"/>
      <c r="D107" s="133"/>
      <c r="E107" s="135">
        <f>E12+E13+E14+E15+E16+E17+E18+E19+E20+E21+E22+E23+E24+E25+E26+E27+E28+E29+E30+E31+E32+E33+E34+E35+E36+E37+E38+E40+E39+E42+E41+E43+E44+E45+E46+E47+E48+E50+E51+E52+E53+E49+E54+E55+E56+E57+E58+E59+E60+E61+E62+E63+E64+E65+E68+E69+E70+E71+E72+E73+E74+E75+E76+E77+E78+E79+E80+E81+E82+E83+E84+E85+E86+E87+E88+E89+E90+E91+E92+E93+E95+E94+E96+E97+E98+E99+E100+E101+E102+E103+E104+E105+E106</f>
        <v>0</v>
      </c>
      <c r="F107" s="69"/>
    </row>
    <row r="109" spans="1:6" x14ac:dyDescent="0.25">
      <c r="A109" s="199"/>
      <c r="B109" s="199"/>
    </row>
    <row r="110" spans="1:6" x14ac:dyDescent="0.25">
      <c r="A110" s="1"/>
      <c r="B110" s="155" t="s">
        <v>13</v>
      </c>
      <c r="C110" s="153" t="s">
        <v>14</v>
      </c>
      <c r="D110" s="152" t="s">
        <v>15</v>
      </c>
    </row>
    <row r="111" spans="1:6" x14ac:dyDescent="0.25">
      <c r="A111" s="66"/>
      <c r="B111" s="155" t="s">
        <v>13</v>
      </c>
      <c r="C111" s="154"/>
      <c r="D111" s="152" t="s">
        <v>16</v>
      </c>
    </row>
  </sheetData>
  <mergeCells count="1">
    <mergeCell ref="A109:B10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6" orientation="portrait" r:id="rId1"/>
  <ignoredErrors>
    <ignoredError sqref="E12:E42 E43:E66 E68:E106" unlockedFormula="1"/>
  </ignoredError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777B538D-0B53-483A-A76B-248B0CFCD91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'sklop 18'!$A109:$A109</xm:f>
              <xm:sqref>A109</xm:sqref>
            </x14:sparkline>
            <x14:sparkline>
              <xm:f>'sklop 18'!$B109:$B109</xm:f>
              <xm:sqref>B109</xm:sqref>
            </x14:sparkline>
            <x14:sparkline>
              <xm:f>'sklop 18'!$C109:$C109</xm:f>
              <xm:sqref>C109</xm:sqref>
            </x14:sparkline>
            <x14:sparkline>
              <xm:f>'sklop 18'!$D109:$D109</xm:f>
              <xm:sqref>D109</xm:sqref>
            </x14:sparkline>
            <x14:sparkline>
              <xm:f>'sklop 18'!$E109:$E109</xm:f>
              <xm:sqref>E109</xm:sqref>
            </x14:sparkline>
            <x14:sparkline>
              <xm:f>'sklop 18'!$F109:$F109</xm:f>
              <xm:sqref>F109</xm:sqref>
            </x14:sparkline>
          </x14:sparklines>
        </x14:sparklineGroup>
      </x14:sparklineGroup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E1349"/>
  <sheetViews>
    <sheetView zoomScaleNormal="100" workbookViewId="0">
      <selection activeCell="A4" sqref="A4"/>
    </sheetView>
  </sheetViews>
  <sheetFormatPr defaultRowHeight="15" x14ac:dyDescent="0.25"/>
  <cols>
    <col min="2" max="2" width="75.42578125" customWidth="1"/>
    <col min="3" max="3" width="22.28515625" customWidth="1"/>
    <col min="5" max="5" width="20" customWidth="1"/>
  </cols>
  <sheetData>
    <row r="1" spans="1:5" x14ac:dyDescent="0.25">
      <c r="A1" s="1" t="s">
        <v>0</v>
      </c>
    </row>
    <row r="2" spans="1:5" x14ac:dyDescent="0.25">
      <c r="A2" s="66" t="s">
        <v>1</v>
      </c>
    </row>
    <row r="3" spans="1:5" x14ac:dyDescent="0.25">
      <c r="A3" s="1"/>
    </row>
    <row r="4" spans="1:5" x14ac:dyDescent="0.25">
      <c r="A4" s="1"/>
    </row>
    <row r="5" spans="1:5" x14ac:dyDescent="0.25">
      <c r="A5" s="1" t="s">
        <v>312</v>
      </c>
    </row>
    <row r="6" spans="1:5" x14ac:dyDescent="0.25">
      <c r="A6" s="1"/>
    </row>
    <row r="7" spans="1:5" x14ac:dyDescent="0.25">
      <c r="A7" s="1"/>
    </row>
    <row r="8" spans="1:5" ht="15.75" thickBot="1" x14ac:dyDescent="0.3">
      <c r="A8" t="s">
        <v>107</v>
      </c>
    </row>
    <row r="9" spans="1:5" ht="60.75" thickBot="1" x14ac:dyDescent="0.3">
      <c r="A9" s="91" t="s">
        <v>3</v>
      </c>
      <c r="B9" s="13" t="s">
        <v>4</v>
      </c>
      <c r="C9" s="23" t="s">
        <v>6</v>
      </c>
      <c r="D9" s="13" t="s">
        <v>5</v>
      </c>
      <c r="E9" s="2" t="s">
        <v>7</v>
      </c>
    </row>
    <row r="10" spans="1:5" x14ac:dyDescent="0.25">
      <c r="A10" s="211">
        <v>100</v>
      </c>
      <c r="B10" s="73" t="s">
        <v>313</v>
      </c>
      <c r="C10" s="203"/>
      <c r="D10" s="204">
        <v>4</v>
      </c>
      <c r="E10" s="203">
        <f>C10*D10</f>
        <v>0</v>
      </c>
    </row>
    <row r="11" spans="1:5" x14ac:dyDescent="0.25">
      <c r="A11" s="211"/>
      <c r="B11" s="74" t="s">
        <v>314</v>
      </c>
      <c r="C11" s="203"/>
      <c r="D11" s="204"/>
      <c r="E11" s="203"/>
    </row>
    <row r="12" spans="1:5" x14ac:dyDescent="0.25">
      <c r="A12" s="211"/>
      <c r="B12" s="74" t="s">
        <v>315</v>
      </c>
      <c r="C12" s="203"/>
      <c r="D12" s="204"/>
      <c r="E12" s="203"/>
    </row>
    <row r="13" spans="1:5" x14ac:dyDescent="0.25">
      <c r="A13" s="211"/>
      <c r="B13" s="74" t="s">
        <v>316</v>
      </c>
      <c r="C13" s="203"/>
      <c r="D13" s="204"/>
      <c r="E13" s="203"/>
    </row>
    <row r="14" spans="1:5" x14ac:dyDescent="0.25">
      <c r="A14" s="211"/>
      <c r="B14" s="75" t="s">
        <v>317</v>
      </c>
      <c r="C14" s="203"/>
      <c r="D14" s="204"/>
      <c r="E14" s="203"/>
    </row>
    <row r="15" spans="1:5" x14ac:dyDescent="0.25">
      <c r="A15" s="200">
        <v>101</v>
      </c>
      <c r="B15" s="73" t="s">
        <v>318</v>
      </c>
      <c r="C15" s="203"/>
      <c r="D15" s="204">
        <v>4</v>
      </c>
      <c r="E15" s="203">
        <f>C15*D15</f>
        <v>0</v>
      </c>
    </row>
    <row r="16" spans="1:5" x14ac:dyDescent="0.25">
      <c r="A16" s="201"/>
      <c r="B16" s="74" t="s">
        <v>319</v>
      </c>
      <c r="C16" s="203"/>
      <c r="D16" s="204"/>
      <c r="E16" s="203"/>
    </row>
    <row r="17" spans="1:5" x14ac:dyDescent="0.25">
      <c r="A17" s="201"/>
      <c r="B17" s="74" t="s">
        <v>320</v>
      </c>
      <c r="C17" s="203"/>
      <c r="D17" s="204"/>
      <c r="E17" s="203"/>
    </row>
    <row r="18" spans="1:5" x14ac:dyDescent="0.25">
      <c r="A18" s="201"/>
      <c r="B18" s="74" t="s">
        <v>321</v>
      </c>
      <c r="C18" s="203"/>
      <c r="D18" s="204"/>
      <c r="E18" s="203"/>
    </row>
    <row r="19" spans="1:5" x14ac:dyDescent="0.25">
      <c r="A19" s="202"/>
      <c r="B19" s="75" t="s">
        <v>322</v>
      </c>
      <c r="C19" s="203"/>
      <c r="D19" s="204"/>
      <c r="E19" s="203"/>
    </row>
    <row r="20" spans="1:5" x14ac:dyDescent="0.25">
      <c r="A20" s="200">
        <v>200</v>
      </c>
      <c r="B20" s="73" t="s">
        <v>323</v>
      </c>
      <c r="C20" s="203"/>
      <c r="D20" s="204">
        <v>2</v>
      </c>
      <c r="E20" s="203">
        <f>C20*D20</f>
        <v>0</v>
      </c>
    </row>
    <row r="21" spans="1:5" x14ac:dyDescent="0.25">
      <c r="A21" s="201"/>
      <c r="B21" s="74" t="s">
        <v>324</v>
      </c>
      <c r="C21" s="203"/>
      <c r="D21" s="204"/>
      <c r="E21" s="203"/>
    </row>
    <row r="22" spans="1:5" x14ac:dyDescent="0.25">
      <c r="A22" s="201"/>
      <c r="B22" s="74" t="s">
        <v>325</v>
      </c>
      <c r="C22" s="203"/>
      <c r="D22" s="204"/>
      <c r="E22" s="203"/>
    </row>
    <row r="23" spans="1:5" x14ac:dyDescent="0.25">
      <c r="A23" s="201"/>
      <c r="B23" s="74" t="s">
        <v>326</v>
      </c>
      <c r="C23" s="203"/>
      <c r="D23" s="204"/>
      <c r="E23" s="203"/>
    </row>
    <row r="24" spans="1:5" x14ac:dyDescent="0.25">
      <c r="A24" s="202"/>
      <c r="B24" s="75" t="s">
        <v>327</v>
      </c>
      <c r="C24" s="203"/>
      <c r="D24" s="204"/>
      <c r="E24" s="203"/>
    </row>
    <row r="25" spans="1:5" x14ac:dyDescent="0.25">
      <c r="A25" s="200">
        <v>201</v>
      </c>
      <c r="B25" s="73" t="s">
        <v>328</v>
      </c>
      <c r="C25" s="203"/>
      <c r="D25" s="204">
        <v>1</v>
      </c>
      <c r="E25" s="203">
        <f>C25*D25</f>
        <v>0</v>
      </c>
    </row>
    <row r="26" spans="1:5" x14ac:dyDescent="0.25">
      <c r="A26" s="201"/>
      <c r="B26" s="74" t="s">
        <v>329</v>
      </c>
      <c r="C26" s="203"/>
      <c r="D26" s="204"/>
      <c r="E26" s="203"/>
    </row>
    <row r="27" spans="1:5" x14ac:dyDescent="0.25">
      <c r="A27" s="201"/>
      <c r="B27" s="74" t="s">
        <v>330</v>
      </c>
      <c r="C27" s="203"/>
      <c r="D27" s="204"/>
      <c r="E27" s="203"/>
    </row>
    <row r="28" spans="1:5" x14ac:dyDescent="0.25">
      <c r="A28" s="201"/>
      <c r="B28" s="74" t="s">
        <v>331</v>
      </c>
      <c r="C28" s="203"/>
      <c r="D28" s="204"/>
      <c r="E28" s="203"/>
    </row>
    <row r="29" spans="1:5" x14ac:dyDescent="0.25">
      <c r="A29" s="202"/>
      <c r="B29" s="75" t="s">
        <v>327</v>
      </c>
      <c r="C29" s="203"/>
      <c r="D29" s="204"/>
      <c r="E29" s="203"/>
    </row>
    <row r="30" spans="1:5" x14ac:dyDescent="0.25">
      <c r="A30" s="200">
        <v>202</v>
      </c>
      <c r="B30" s="73" t="s">
        <v>328</v>
      </c>
      <c r="C30" s="203"/>
      <c r="D30" s="204">
        <v>1</v>
      </c>
      <c r="E30" s="203">
        <f>C30*D30</f>
        <v>0</v>
      </c>
    </row>
    <row r="31" spans="1:5" x14ac:dyDescent="0.25">
      <c r="A31" s="201"/>
      <c r="B31" s="74" t="s">
        <v>332</v>
      </c>
      <c r="C31" s="203"/>
      <c r="D31" s="204"/>
      <c r="E31" s="203"/>
    </row>
    <row r="32" spans="1:5" x14ac:dyDescent="0.25">
      <c r="A32" s="201"/>
      <c r="B32" s="74" t="s">
        <v>333</v>
      </c>
      <c r="C32" s="203"/>
      <c r="D32" s="204"/>
      <c r="E32" s="203"/>
    </row>
    <row r="33" spans="1:5" x14ac:dyDescent="0.25">
      <c r="A33" s="201"/>
      <c r="B33" s="74" t="s">
        <v>334</v>
      </c>
      <c r="C33" s="203"/>
      <c r="D33" s="204"/>
      <c r="E33" s="203"/>
    </row>
    <row r="34" spans="1:5" x14ac:dyDescent="0.25">
      <c r="A34" s="202"/>
      <c r="B34" s="75" t="s">
        <v>327</v>
      </c>
      <c r="C34" s="203"/>
      <c r="D34" s="204"/>
      <c r="E34" s="203"/>
    </row>
    <row r="35" spans="1:5" x14ac:dyDescent="0.25">
      <c r="A35" s="200">
        <v>300</v>
      </c>
      <c r="B35" s="73" t="s">
        <v>335</v>
      </c>
      <c r="C35" s="203"/>
      <c r="D35" s="204">
        <v>1</v>
      </c>
      <c r="E35" s="203">
        <f>C35*D35</f>
        <v>0</v>
      </c>
    </row>
    <row r="36" spans="1:5" x14ac:dyDescent="0.25">
      <c r="A36" s="201"/>
      <c r="B36" s="74" t="s">
        <v>336</v>
      </c>
      <c r="C36" s="203"/>
      <c r="D36" s="204"/>
      <c r="E36" s="203"/>
    </row>
    <row r="37" spans="1:5" x14ac:dyDescent="0.25">
      <c r="A37" s="201"/>
      <c r="B37" s="74" t="s">
        <v>337</v>
      </c>
      <c r="C37" s="203"/>
      <c r="D37" s="204"/>
      <c r="E37" s="203"/>
    </row>
    <row r="38" spans="1:5" x14ac:dyDescent="0.25">
      <c r="A38" s="201"/>
      <c r="B38" s="74" t="s">
        <v>338</v>
      </c>
      <c r="C38" s="203"/>
      <c r="D38" s="204"/>
      <c r="E38" s="203"/>
    </row>
    <row r="39" spans="1:5" x14ac:dyDescent="0.25">
      <c r="A39" s="202"/>
      <c r="B39" s="75" t="s">
        <v>339</v>
      </c>
      <c r="C39" s="203"/>
      <c r="D39" s="204"/>
      <c r="E39" s="203"/>
    </row>
    <row r="40" spans="1:5" x14ac:dyDescent="0.25">
      <c r="A40" s="200">
        <v>301</v>
      </c>
      <c r="B40" s="73" t="s">
        <v>335</v>
      </c>
      <c r="C40" s="203"/>
      <c r="D40" s="204">
        <v>1</v>
      </c>
      <c r="E40" s="203">
        <f>C40*D40</f>
        <v>0</v>
      </c>
    </row>
    <row r="41" spans="1:5" x14ac:dyDescent="0.25">
      <c r="A41" s="201"/>
      <c r="B41" s="74" t="s">
        <v>340</v>
      </c>
      <c r="C41" s="203"/>
      <c r="D41" s="204"/>
      <c r="E41" s="203"/>
    </row>
    <row r="42" spans="1:5" x14ac:dyDescent="0.25">
      <c r="A42" s="201"/>
      <c r="B42" s="74" t="s">
        <v>341</v>
      </c>
      <c r="C42" s="203"/>
      <c r="D42" s="204"/>
      <c r="E42" s="203"/>
    </row>
    <row r="43" spans="1:5" x14ac:dyDescent="0.25">
      <c r="A43" s="201"/>
      <c r="B43" s="74" t="s">
        <v>342</v>
      </c>
      <c r="C43" s="203"/>
      <c r="D43" s="204"/>
      <c r="E43" s="203"/>
    </row>
    <row r="44" spans="1:5" x14ac:dyDescent="0.25">
      <c r="A44" s="202"/>
      <c r="B44" s="75" t="s">
        <v>339</v>
      </c>
      <c r="C44" s="203"/>
      <c r="D44" s="204"/>
      <c r="E44" s="203"/>
    </row>
    <row r="45" spans="1:5" x14ac:dyDescent="0.25">
      <c r="A45" s="200">
        <v>302</v>
      </c>
      <c r="B45" s="73" t="s">
        <v>335</v>
      </c>
      <c r="C45" s="203"/>
      <c r="D45" s="204">
        <v>1</v>
      </c>
      <c r="E45" s="203">
        <f>C45*D45</f>
        <v>0</v>
      </c>
    </row>
    <row r="46" spans="1:5" x14ac:dyDescent="0.25">
      <c r="A46" s="201"/>
      <c r="B46" s="74" t="s">
        <v>343</v>
      </c>
      <c r="C46" s="203"/>
      <c r="D46" s="204"/>
      <c r="E46" s="203"/>
    </row>
    <row r="47" spans="1:5" x14ac:dyDescent="0.25">
      <c r="A47" s="201"/>
      <c r="B47" s="74" t="s">
        <v>344</v>
      </c>
      <c r="C47" s="203"/>
      <c r="D47" s="204"/>
      <c r="E47" s="203"/>
    </row>
    <row r="48" spans="1:5" x14ac:dyDescent="0.25">
      <c r="A48" s="201"/>
      <c r="B48" s="74" t="s">
        <v>345</v>
      </c>
      <c r="C48" s="203"/>
      <c r="D48" s="204"/>
      <c r="E48" s="203"/>
    </row>
    <row r="49" spans="1:5" x14ac:dyDescent="0.25">
      <c r="A49" s="202"/>
      <c r="B49" s="75" t="s">
        <v>339</v>
      </c>
      <c r="C49" s="203"/>
      <c r="D49" s="204"/>
      <c r="E49" s="203"/>
    </row>
    <row r="50" spans="1:5" x14ac:dyDescent="0.25">
      <c r="A50" s="200">
        <v>303</v>
      </c>
      <c r="B50" s="73" t="s">
        <v>318</v>
      </c>
      <c r="C50" s="203"/>
      <c r="D50" s="204">
        <v>1</v>
      </c>
      <c r="E50" s="203">
        <f>C50*D50</f>
        <v>0</v>
      </c>
    </row>
    <row r="51" spans="1:5" x14ac:dyDescent="0.25">
      <c r="A51" s="201"/>
      <c r="B51" s="74" t="s">
        <v>346</v>
      </c>
      <c r="C51" s="203"/>
      <c r="D51" s="204"/>
      <c r="E51" s="203"/>
    </row>
    <row r="52" spans="1:5" x14ac:dyDescent="0.25">
      <c r="A52" s="201"/>
      <c r="B52" s="74" t="s">
        <v>347</v>
      </c>
      <c r="C52" s="203"/>
      <c r="D52" s="204"/>
      <c r="E52" s="203"/>
    </row>
    <row r="53" spans="1:5" x14ac:dyDescent="0.25">
      <c r="A53" s="201"/>
      <c r="B53" s="74" t="s">
        <v>348</v>
      </c>
      <c r="C53" s="203"/>
      <c r="D53" s="204"/>
      <c r="E53" s="203"/>
    </row>
    <row r="54" spans="1:5" x14ac:dyDescent="0.25">
      <c r="A54" s="202"/>
      <c r="B54" s="75" t="s">
        <v>349</v>
      </c>
      <c r="C54" s="203"/>
      <c r="D54" s="204"/>
      <c r="E54" s="203"/>
    </row>
    <row r="55" spans="1:5" x14ac:dyDescent="0.25">
      <c r="A55" s="200">
        <v>304</v>
      </c>
      <c r="B55" s="73" t="s">
        <v>335</v>
      </c>
      <c r="C55" s="203"/>
      <c r="D55" s="204">
        <v>1</v>
      </c>
      <c r="E55" s="203">
        <f>C55*D55</f>
        <v>0</v>
      </c>
    </row>
    <row r="56" spans="1:5" x14ac:dyDescent="0.25">
      <c r="A56" s="201"/>
      <c r="B56" s="74" t="s">
        <v>350</v>
      </c>
      <c r="C56" s="203"/>
      <c r="D56" s="204"/>
      <c r="E56" s="203"/>
    </row>
    <row r="57" spans="1:5" x14ac:dyDescent="0.25">
      <c r="A57" s="201"/>
      <c r="B57" s="74" t="s">
        <v>351</v>
      </c>
      <c r="C57" s="203"/>
      <c r="D57" s="204"/>
      <c r="E57" s="203"/>
    </row>
    <row r="58" spans="1:5" x14ac:dyDescent="0.25">
      <c r="A58" s="201"/>
      <c r="B58" s="74" t="s">
        <v>352</v>
      </c>
      <c r="C58" s="203"/>
      <c r="D58" s="204"/>
      <c r="E58" s="203"/>
    </row>
    <row r="59" spans="1:5" x14ac:dyDescent="0.25">
      <c r="A59" s="202"/>
      <c r="B59" s="75" t="s">
        <v>339</v>
      </c>
      <c r="C59" s="203"/>
      <c r="D59" s="204"/>
      <c r="E59" s="203"/>
    </row>
    <row r="60" spans="1:5" x14ac:dyDescent="0.25">
      <c r="A60" s="200">
        <v>305</v>
      </c>
      <c r="B60" s="73" t="s">
        <v>335</v>
      </c>
      <c r="C60" s="203"/>
      <c r="D60" s="204">
        <v>1</v>
      </c>
      <c r="E60" s="203">
        <f>C60*D60</f>
        <v>0</v>
      </c>
    </row>
    <row r="61" spans="1:5" x14ac:dyDescent="0.25">
      <c r="A61" s="201"/>
      <c r="B61" s="74" t="s">
        <v>353</v>
      </c>
      <c r="C61" s="203"/>
      <c r="D61" s="204"/>
      <c r="E61" s="203"/>
    </row>
    <row r="62" spans="1:5" x14ac:dyDescent="0.25">
      <c r="A62" s="201"/>
      <c r="B62" s="74" t="s">
        <v>354</v>
      </c>
      <c r="C62" s="203"/>
      <c r="D62" s="204"/>
      <c r="E62" s="203"/>
    </row>
    <row r="63" spans="1:5" x14ac:dyDescent="0.25">
      <c r="A63" s="201"/>
      <c r="B63" s="74" t="s">
        <v>352</v>
      </c>
      <c r="C63" s="203"/>
      <c r="D63" s="204"/>
      <c r="E63" s="203"/>
    </row>
    <row r="64" spans="1:5" x14ac:dyDescent="0.25">
      <c r="A64" s="202"/>
      <c r="B64" s="75" t="s">
        <v>339</v>
      </c>
      <c r="C64" s="203"/>
      <c r="D64" s="204"/>
      <c r="E64" s="203"/>
    </row>
    <row r="65" spans="1:5" x14ac:dyDescent="0.25">
      <c r="A65" s="200">
        <v>306</v>
      </c>
      <c r="B65" s="73" t="s">
        <v>318</v>
      </c>
      <c r="C65" s="203"/>
      <c r="D65" s="204">
        <v>1</v>
      </c>
      <c r="E65" s="203">
        <f>C65*D65</f>
        <v>0</v>
      </c>
    </row>
    <row r="66" spans="1:5" x14ac:dyDescent="0.25">
      <c r="A66" s="201"/>
      <c r="B66" s="74" t="s">
        <v>355</v>
      </c>
      <c r="C66" s="203"/>
      <c r="D66" s="204"/>
      <c r="E66" s="203"/>
    </row>
    <row r="67" spans="1:5" x14ac:dyDescent="0.25">
      <c r="A67" s="201"/>
      <c r="B67" s="74" t="s">
        <v>356</v>
      </c>
      <c r="C67" s="203"/>
      <c r="D67" s="204"/>
      <c r="E67" s="203"/>
    </row>
    <row r="68" spans="1:5" x14ac:dyDescent="0.25">
      <c r="A68" s="201"/>
      <c r="B68" s="74" t="s">
        <v>345</v>
      </c>
      <c r="C68" s="203"/>
      <c r="D68" s="204"/>
      <c r="E68" s="203"/>
    </row>
    <row r="69" spans="1:5" x14ac:dyDescent="0.25">
      <c r="A69" s="202"/>
      <c r="B69" s="75" t="s">
        <v>349</v>
      </c>
      <c r="C69" s="203"/>
      <c r="D69" s="204"/>
      <c r="E69" s="203"/>
    </row>
    <row r="70" spans="1:5" x14ac:dyDescent="0.25">
      <c r="A70" s="200">
        <v>307</v>
      </c>
      <c r="B70" s="73" t="s">
        <v>318</v>
      </c>
      <c r="C70" s="203"/>
      <c r="D70" s="204">
        <v>1</v>
      </c>
      <c r="E70" s="203">
        <f>C70*D70</f>
        <v>0</v>
      </c>
    </row>
    <row r="71" spans="1:5" x14ac:dyDescent="0.25">
      <c r="A71" s="201"/>
      <c r="B71" s="74" t="s">
        <v>357</v>
      </c>
      <c r="C71" s="203"/>
      <c r="D71" s="204"/>
      <c r="E71" s="203"/>
    </row>
    <row r="72" spans="1:5" x14ac:dyDescent="0.25">
      <c r="A72" s="201"/>
      <c r="B72" s="74" t="s">
        <v>358</v>
      </c>
      <c r="C72" s="203"/>
      <c r="D72" s="204"/>
      <c r="E72" s="203"/>
    </row>
    <row r="73" spans="1:5" x14ac:dyDescent="0.25">
      <c r="A73" s="201"/>
      <c r="B73" s="74" t="s">
        <v>352</v>
      </c>
      <c r="C73" s="203"/>
      <c r="D73" s="204"/>
      <c r="E73" s="203"/>
    </row>
    <row r="74" spans="1:5" x14ac:dyDescent="0.25">
      <c r="A74" s="202"/>
      <c r="B74" s="75" t="s">
        <v>349</v>
      </c>
      <c r="C74" s="203"/>
      <c r="D74" s="204"/>
      <c r="E74" s="203"/>
    </row>
    <row r="75" spans="1:5" x14ac:dyDescent="0.25">
      <c r="A75" s="200">
        <v>308</v>
      </c>
      <c r="B75" s="73" t="s">
        <v>359</v>
      </c>
      <c r="C75" s="203"/>
      <c r="D75" s="204">
        <v>16</v>
      </c>
      <c r="E75" s="203">
        <f>C75*D75</f>
        <v>0</v>
      </c>
    </row>
    <row r="76" spans="1:5" x14ac:dyDescent="0.25">
      <c r="A76" s="201"/>
      <c r="B76" s="74" t="s">
        <v>360</v>
      </c>
      <c r="C76" s="203"/>
      <c r="D76" s="204"/>
      <c r="E76" s="203"/>
    </row>
    <row r="77" spans="1:5" x14ac:dyDescent="0.25">
      <c r="A77" s="201"/>
      <c r="B77" s="74" t="s">
        <v>361</v>
      </c>
      <c r="C77" s="203"/>
      <c r="D77" s="204"/>
      <c r="E77" s="203"/>
    </row>
    <row r="78" spans="1:5" x14ac:dyDescent="0.25">
      <c r="A78" s="201"/>
      <c r="B78" s="74" t="s">
        <v>362</v>
      </c>
      <c r="C78" s="203"/>
      <c r="D78" s="204"/>
      <c r="E78" s="203"/>
    </row>
    <row r="79" spans="1:5" x14ac:dyDescent="0.25">
      <c r="A79" s="202"/>
      <c r="B79" s="75" t="s">
        <v>363</v>
      </c>
      <c r="C79" s="203"/>
      <c r="D79" s="204"/>
      <c r="E79" s="203"/>
    </row>
    <row r="80" spans="1:5" x14ac:dyDescent="0.25">
      <c r="A80" s="200">
        <v>309</v>
      </c>
      <c r="B80" s="73" t="s">
        <v>364</v>
      </c>
      <c r="C80" s="203"/>
      <c r="D80" s="204">
        <v>12</v>
      </c>
      <c r="E80" s="203">
        <f>C80*D80</f>
        <v>0</v>
      </c>
    </row>
    <row r="81" spans="1:5" x14ac:dyDescent="0.25">
      <c r="A81" s="201"/>
      <c r="B81" s="74" t="s">
        <v>365</v>
      </c>
      <c r="C81" s="203"/>
      <c r="D81" s="204"/>
      <c r="E81" s="203"/>
    </row>
    <row r="82" spans="1:5" x14ac:dyDescent="0.25">
      <c r="A82" s="201"/>
      <c r="B82" s="74" t="s">
        <v>366</v>
      </c>
      <c r="C82" s="203"/>
      <c r="D82" s="204"/>
      <c r="E82" s="203"/>
    </row>
    <row r="83" spans="1:5" x14ac:dyDescent="0.25">
      <c r="A83" s="201"/>
      <c r="B83" s="74" t="s">
        <v>367</v>
      </c>
      <c r="C83" s="203"/>
      <c r="D83" s="204"/>
      <c r="E83" s="203"/>
    </row>
    <row r="84" spans="1:5" x14ac:dyDescent="0.25">
      <c r="A84" s="202"/>
      <c r="B84" s="75" t="s">
        <v>368</v>
      </c>
      <c r="C84" s="203"/>
      <c r="D84" s="204"/>
      <c r="E84" s="203"/>
    </row>
    <row r="85" spans="1:5" x14ac:dyDescent="0.25">
      <c r="A85" s="200">
        <v>310</v>
      </c>
      <c r="B85" s="73" t="s">
        <v>359</v>
      </c>
      <c r="C85" s="203"/>
      <c r="D85" s="204">
        <v>12</v>
      </c>
      <c r="E85" s="203">
        <f>C85*D85</f>
        <v>0</v>
      </c>
    </row>
    <row r="86" spans="1:5" x14ac:dyDescent="0.25">
      <c r="A86" s="201"/>
      <c r="B86" s="74" t="s">
        <v>369</v>
      </c>
      <c r="C86" s="203"/>
      <c r="D86" s="204"/>
      <c r="E86" s="203"/>
    </row>
    <row r="87" spans="1:5" x14ac:dyDescent="0.25">
      <c r="A87" s="201"/>
      <c r="B87" s="74" t="s">
        <v>370</v>
      </c>
      <c r="C87" s="203"/>
      <c r="D87" s="204"/>
      <c r="E87" s="203"/>
    </row>
    <row r="88" spans="1:5" x14ac:dyDescent="0.25">
      <c r="A88" s="201"/>
      <c r="B88" s="74" t="s">
        <v>371</v>
      </c>
      <c r="C88" s="203"/>
      <c r="D88" s="204"/>
      <c r="E88" s="203"/>
    </row>
    <row r="89" spans="1:5" x14ac:dyDescent="0.25">
      <c r="A89" s="202"/>
      <c r="B89" s="75" t="s">
        <v>363</v>
      </c>
      <c r="C89" s="203"/>
      <c r="D89" s="204"/>
      <c r="E89" s="203"/>
    </row>
    <row r="90" spans="1:5" x14ac:dyDescent="0.25">
      <c r="A90" s="200">
        <v>311</v>
      </c>
      <c r="B90" s="73" t="s">
        <v>372</v>
      </c>
      <c r="C90" s="203"/>
      <c r="D90" s="204">
        <v>12</v>
      </c>
      <c r="E90" s="203">
        <f>C90*D90</f>
        <v>0</v>
      </c>
    </row>
    <row r="91" spans="1:5" x14ac:dyDescent="0.25">
      <c r="A91" s="201"/>
      <c r="B91" s="74" t="s">
        <v>373</v>
      </c>
      <c r="C91" s="203"/>
      <c r="D91" s="204"/>
      <c r="E91" s="203"/>
    </row>
    <row r="92" spans="1:5" x14ac:dyDescent="0.25">
      <c r="A92" s="201"/>
      <c r="B92" s="74" t="s">
        <v>374</v>
      </c>
      <c r="C92" s="203"/>
      <c r="D92" s="204"/>
      <c r="E92" s="203"/>
    </row>
    <row r="93" spans="1:5" x14ac:dyDescent="0.25">
      <c r="A93" s="201"/>
      <c r="B93" s="74" t="s">
        <v>375</v>
      </c>
      <c r="C93" s="203"/>
      <c r="D93" s="204"/>
      <c r="E93" s="203"/>
    </row>
    <row r="94" spans="1:5" x14ac:dyDescent="0.25">
      <c r="A94" s="202"/>
      <c r="B94" s="75" t="s">
        <v>376</v>
      </c>
      <c r="C94" s="203"/>
      <c r="D94" s="204"/>
      <c r="E94" s="203"/>
    </row>
    <row r="95" spans="1:5" x14ac:dyDescent="0.25">
      <c r="A95" s="200">
        <v>312</v>
      </c>
      <c r="B95" s="73" t="s">
        <v>359</v>
      </c>
      <c r="C95" s="203"/>
      <c r="D95" s="204">
        <v>4</v>
      </c>
      <c r="E95" s="203">
        <f>C95*D95</f>
        <v>0</v>
      </c>
    </row>
    <row r="96" spans="1:5" x14ac:dyDescent="0.25">
      <c r="A96" s="201"/>
      <c r="B96" s="74" t="s">
        <v>377</v>
      </c>
      <c r="C96" s="203"/>
      <c r="D96" s="204"/>
      <c r="E96" s="203"/>
    </row>
    <row r="97" spans="1:5" x14ac:dyDescent="0.25">
      <c r="A97" s="201"/>
      <c r="B97" s="74" t="s">
        <v>378</v>
      </c>
      <c r="C97" s="203"/>
      <c r="D97" s="204"/>
      <c r="E97" s="203"/>
    </row>
    <row r="98" spans="1:5" x14ac:dyDescent="0.25">
      <c r="A98" s="201"/>
      <c r="B98" s="74" t="s">
        <v>379</v>
      </c>
      <c r="C98" s="203"/>
      <c r="D98" s="204"/>
      <c r="E98" s="203"/>
    </row>
    <row r="99" spans="1:5" x14ac:dyDescent="0.25">
      <c r="A99" s="202"/>
      <c r="B99" s="75" t="s">
        <v>363</v>
      </c>
      <c r="C99" s="203"/>
      <c r="D99" s="204"/>
      <c r="E99" s="203"/>
    </row>
    <row r="100" spans="1:5" x14ac:dyDescent="0.25">
      <c r="A100" s="200">
        <v>313</v>
      </c>
      <c r="B100" s="73" t="s">
        <v>318</v>
      </c>
      <c r="C100" s="203"/>
      <c r="D100" s="204">
        <v>2</v>
      </c>
      <c r="E100" s="203">
        <f>C100*D100</f>
        <v>0</v>
      </c>
    </row>
    <row r="101" spans="1:5" x14ac:dyDescent="0.25">
      <c r="A101" s="201"/>
      <c r="B101" s="74" t="s">
        <v>380</v>
      </c>
      <c r="C101" s="203"/>
      <c r="D101" s="204"/>
      <c r="E101" s="203"/>
    </row>
    <row r="102" spans="1:5" x14ac:dyDescent="0.25">
      <c r="A102" s="201"/>
      <c r="B102" s="74" t="s">
        <v>381</v>
      </c>
      <c r="C102" s="203"/>
      <c r="D102" s="204"/>
      <c r="E102" s="203"/>
    </row>
    <row r="103" spans="1:5" x14ac:dyDescent="0.25">
      <c r="A103" s="201"/>
      <c r="B103" s="74" t="s">
        <v>348</v>
      </c>
      <c r="C103" s="203"/>
      <c r="D103" s="204"/>
      <c r="E103" s="203"/>
    </row>
    <row r="104" spans="1:5" x14ac:dyDescent="0.25">
      <c r="A104" s="202"/>
      <c r="B104" s="75" t="s">
        <v>349</v>
      </c>
      <c r="C104" s="203"/>
      <c r="D104" s="204"/>
      <c r="E104" s="203"/>
    </row>
    <row r="105" spans="1:5" x14ac:dyDescent="0.25">
      <c r="A105" s="200">
        <v>314</v>
      </c>
      <c r="B105" s="73" t="s">
        <v>359</v>
      </c>
      <c r="C105" s="203"/>
      <c r="D105" s="204">
        <v>12</v>
      </c>
      <c r="E105" s="203">
        <f>C105*D105</f>
        <v>0</v>
      </c>
    </row>
    <row r="106" spans="1:5" x14ac:dyDescent="0.25">
      <c r="A106" s="201"/>
      <c r="B106" s="74" t="s">
        <v>382</v>
      </c>
      <c r="C106" s="203"/>
      <c r="D106" s="204"/>
      <c r="E106" s="203"/>
    </row>
    <row r="107" spans="1:5" x14ac:dyDescent="0.25">
      <c r="A107" s="201"/>
      <c r="B107" s="74" t="s">
        <v>383</v>
      </c>
      <c r="C107" s="203"/>
      <c r="D107" s="204"/>
      <c r="E107" s="203"/>
    </row>
    <row r="108" spans="1:5" x14ac:dyDescent="0.25">
      <c r="A108" s="201"/>
      <c r="B108" s="74" t="s">
        <v>384</v>
      </c>
      <c r="C108" s="203"/>
      <c r="D108" s="204"/>
      <c r="E108" s="203"/>
    </row>
    <row r="109" spans="1:5" x14ac:dyDescent="0.25">
      <c r="A109" s="202"/>
      <c r="B109" s="75" t="s">
        <v>363</v>
      </c>
      <c r="C109" s="203"/>
      <c r="D109" s="204"/>
      <c r="E109" s="203"/>
    </row>
    <row r="110" spans="1:5" x14ac:dyDescent="0.25">
      <c r="A110" s="200">
        <v>315</v>
      </c>
      <c r="B110" s="73" t="s">
        <v>318</v>
      </c>
      <c r="C110" s="203"/>
      <c r="D110" s="204">
        <v>3</v>
      </c>
      <c r="E110" s="203">
        <f>C110*D110</f>
        <v>0</v>
      </c>
    </row>
    <row r="111" spans="1:5" x14ac:dyDescent="0.25">
      <c r="A111" s="201"/>
      <c r="B111" s="74" t="s">
        <v>346</v>
      </c>
      <c r="C111" s="203"/>
      <c r="D111" s="204"/>
      <c r="E111" s="203"/>
    </row>
    <row r="112" spans="1:5" x14ac:dyDescent="0.25">
      <c r="A112" s="201"/>
      <c r="B112" s="74" t="s">
        <v>385</v>
      </c>
      <c r="C112" s="203"/>
      <c r="D112" s="204"/>
      <c r="E112" s="203"/>
    </row>
    <row r="113" spans="1:5" x14ac:dyDescent="0.25">
      <c r="A113" s="201"/>
      <c r="B113" s="74" t="s">
        <v>386</v>
      </c>
      <c r="C113" s="203"/>
      <c r="D113" s="204"/>
      <c r="E113" s="203"/>
    </row>
    <row r="114" spans="1:5" x14ac:dyDescent="0.25">
      <c r="A114" s="202"/>
      <c r="B114" s="75" t="s">
        <v>349</v>
      </c>
      <c r="C114" s="203"/>
      <c r="D114" s="204"/>
      <c r="E114" s="203"/>
    </row>
    <row r="115" spans="1:5" x14ac:dyDescent="0.25">
      <c r="A115" s="200">
        <v>316</v>
      </c>
      <c r="B115" s="73" t="s">
        <v>387</v>
      </c>
      <c r="C115" s="203"/>
      <c r="D115" s="204">
        <v>1</v>
      </c>
      <c r="E115" s="203">
        <f>C115*D115</f>
        <v>0</v>
      </c>
    </row>
    <row r="116" spans="1:5" x14ac:dyDescent="0.25">
      <c r="A116" s="201"/>
      <c r="B116" s="74" t="s">
        <v>388</v>
      </c>
      <c r="C116" s="203"/>
      <c r="D116" s="204"/>
      <c r="E116" s="203"/>
    </row>
    <row r="117" spans="1:5" x14ac:dyDescent="0.25">
      <c r="A117" s="201"/>
      <c r="B117" s="74" t="s">
        <v>389</v>
      </c>
      <c r="C117" s="203"/>
      <c r="D117" s="204"/>
      <c r="E117" s="203"/>
    </row>
    <row r="118" spans="1:5" x14ac:dyDescent="0.25">
      <c r="A118" s="201"/>
      <c r="B118" s="74" t="s">
        <v>390</v>
      </c>
      <c r="C118" s="203"/>
      <c r="D118" s="204"/>
      <c r="E118" s="203"/>
    </row>
    <row r="119" spans="1:5" x14ac:dyDescent="0.25">
      <c r="A119" s="202"/>
      <c r="B119" s="75" t="s">
        <v>339</v>
      </c>
      <c r="C119" s="203"/>
      <c r="D119" s="204"/>
      <c r="E119" s="203"/>
    </row>
    <row r="120" spans="1:5" x14ac:dyDescent="0.25">
      <c r="A120" s="200">
        <v>317</v>
      </c>
      <c r="B120" s="73" t="s">
        <v>335</v>
      </c>
      <c r="C120" s="203"/>
      <c r="D120" s="204">
        <v>1</v>
      </c>
      <c r="E120" s="203">
        <f>C120*D120</f>
        <v>0</v>
      </c>
    </row>
    <row r="121" spans="1:5" x14ac:dyDescent="0.25">
      <c r="A121" s="201"/>
      <c r="B121" s="74" t="s">
        <v>391</v>
      </c>
      <c r="C121" s="203"/>
      <c r="D121" s="204"/>
      <c r="E121" s="203"/>
    </row>
    <row r="122" spans="1:5" x14ac:dyDescent="0.25">
      <c r="A122" s="201"/>
      <c r="B122" s="74" t="s">
        <v>392</v>
      </c>
      <c r="C122" s="203"/>
      <c r="D122" s="204"/>
      <c r="E122" s="203"/>
    </row>
    <row r="123" spans="1:5" x14ac:dyDescent="0.25">
      <c r="A123" s="201"/>
      <c r="B123" s="74" t="s">
        <v>393</v>
      </c>
      <c r="C123" s="203"/>
      <c r="D123" s="204"/>
      <c r="E123" s="203"/>
    </row>
    <row r="124" spans="1:5" x14ac:dyDescent="0.25">
      <c r="A124" s="202"/>
      <c r="B124" s="75" t="s">
        <v>339</v>
      </c>
      <c r="C124" s="203"/>
      <c r="D124" s="204"/>
      <c r="E124" s="203"/>
    </row>
    <row r="125" spans="1:5" x14ac:dyDescent="0.25">
      <c r="A125" s="200">
        <v>318</v>
      </c>
      <c r="B125" s="73" t="s">
        <v>394</v>
      </c>
      <c r="C125" s="203"/>
      <c r="D125" s="204">
        <v>2</v>
      </c>
      <c r="E125" s="203">
        <f>C125*D125</f>
        <v>0</v>
      </c>
    </row>
    <row r="126" spans="1:5" x14ac:dyDescent="0.25">
      <c r="A126" s="201"/>
      <c r="B126" s="74" t="s">
        <v>395</v>
      </c>
      <c r="C126" s="203"/>
      <c r="D126" s="204"/>
      <c r="E126" s="203"/>
    </row>
    <row r="127" spans="1:5" x14ac:dyDescent="0.25">
      <c r="A127" s="201"/>
      <c r="B127" s="74" t="s">
        <v>396</v>
      </c>
      <c r="C127" s="203"/>
      <c r="D127" s="204"/>
      <c r="E127" s="203"/>
    </row>
    <row r="128" spans="1:5" x14ac:dyDescent="0.25">
      <c r="A128" s="201"/>
      <c r="B128" s="74" t="s">
        <v>393</v>
      </c>
      <c r="C128" s="203"/>
      <c r="D128" s="204"/>
      <c r="E128" s="203"/>
    </row>
    <row r="129" spans="1:5" x14ac:dyDescent="0.25">
      <c r="A129" s="202"/>
      <c r="B129" s="75" t="s">
        <v>317</v>
      </c>
      <c r="C129" s="203"/>
      <c r="D129" s="204"/>
      <c r="E129" s="203"/>
    </row>
    <row r="130" spans="1:5" x14ac:dyDescent="0.25">
      <c r="A130" s="200">
        <v>319</v>
      </c>
      <c r="B130" s="73" t="s">
        <v>397</v>
      </c>
      <c r="C130" s="203"/>
      <c r="D130" s="204">
        <v>2</v>
      </c>
      <c r="E130" s="203">
        <f>C130*D130</f>
        <v>0</v>
      </c>
    </row>
    <row r="131" spans="1:5" x14ac:dyDescent="0.25">
      <c r="A131" s="201"/>
      <c r="B131" s="74" t="s">
        <v>398</v>
      </c>
      <c r="C131" s="203"/>
      <c r="D131" s="204"/>
      <c r="E131" s="203"/>
    </row>
    <row r="132" spans="1:5" x14ac:dyDescent="0.25">
      <c r="A132" s="201"/>
      <c r="B132" s="74" t="s">
        <v>399</v>
      </c>
      <c r="C132" s="203"/>
      <c r="D132" s="204"/>
      <c r="E132" s="203"/>
    </row>
    <row r="133" spans="1:5" x14ac:dyDescent="0.25">
      <c r="A133" s="201"/>
      <c r="B133" s="74" t="s">
        <v>400</v>
      </c>
      <c r="C133" s="203"/>
      <c r="D133" s="204"/>
      <c r="E133" s="203"/>
    </row>
    <row r="134" spans="1:5" x14ac:dyDescent="0.25">
      <c r="A134" s="202"/>
      <c r="B134" s="75" t="s">
        <v>401</v>
      </c>
      <c r="C134" s="203"/>
      <c r="D134" s="204"/>
      <c r="E134" s="203"/>
    </row>
    <row r="135" spans="1:5" x14ac:dyDescent="0.25">
      <c r="A135" s="200">
        <v>320</v>
      </c>
      <c r="B135" s="73" t="s">
        <v>359</v>
      </c>
      <c r="C135" s="203"/>
      <c r="D135" s="204">
        <v>3</v>
      </c>
      <c r="E135" s="203">
        <f>C135*D135</f>
        <v>0</v>
      </c>
    </row>
    <row r="136" spans="1:5" x14ac:dyDescent="0.25">
      <c r="A136" s="201"/>
      <c r="B136" s="74" t="s">
        <v>402</v>
      </c>
      <c r="C136" s="203"/>
      <c r="D136" s="204"/>
      <c r="E136" s="203"/>
    </row>
    <row r="137" spans="1:5" x14ac:dyDescent="0.25">
      <c r="A137" s="201"/>
      <c r="B137" s="74" t="s">
        <v>403</v>
      </c>
      <c r="C137" s="203"/>
      <c r="D137" s="204"/>
      <c r="E137" s="203"/>
    </row>
    <row r="138" spans="1:5" x14ac:dyDescent="0.25">
      <c r="A138" s="201"/>
      <c r="B138" s="74" t="s">
        <v>404</v>
      </c>
      <c r="C138" s="203"/>
      <c r="D138" s="204"/>
      <c r="E138" s="203"/>
    </row>
    <row r="139" spans="1:5" x14ac:dyDescent="0.25">
      <c r="A139" s="202"/>
      <c r="B139" s="75" t="s">
        <v>363</v>
      </c>
      <c r="C139" s="203"/>
      <c r="D139" s="204"/>
      <c r="E139" s="203"/>
    </row>
    <row r="140" spans="1:5" x14ac:dyDescent="0.25">
      <c r="A140" s="200">
        <v>321</v>
      </c>
      <c r="B140" s="73" t="s">
        <v>394</v>
      </c>
      <c r="C140" s="203"/>
      <c r="D140" s="204">
        <v>2</v>
      </c>
      <c r="E140" s="203">
        <f>C140*D140</f>
        <v>0</v>
      </c>
    </row>
    <row r="141" spans="1:5" x14ac:dyDescent="0.25">
      <c r="A141" s="201"/>
      <c r="B141" s="74" t="s">
        <v>405</v>
      </c>
      <c r="C141" s="203"/>
      <c r="D141" s="204"/>
      <c r="E141" s="203"/>
    </row>
    <row r="142" spans="1:5" x14ac:dyDescent="0.25">
      <c r="A142" s="201"/>
      <c r="B142" s="74" t="s">
        <v>406</v>
      </c>
      <c r="C142" s="203"/>
      <c r="D142" s="204"/>
      <c r="E142" s="203"/>
    </row>
    <row r="143" spans="1:5" x14ac:dyDescent="0.25">
      <c r="A143" s="201"/>
      <c r="B143" s="74" t="s">
        <v>407</v>
      </c>
      <c r="C143" s="203"/>
      <c r="D143" s="204"/>
      <c r="E143" s="203"/>
    </row>
    <row r="144" spans="1:5" x14ac:dyDescent="0.25">
      <c r="A144" s="202"/>
      <c r="B144" s="75" t="s">
        <v>317</v>
      </c>
      <c r="C144" s="203"/>
      <c r="D144" s="204"/>
      <c r="E144" s="203"/>
    </row>
    <row r="145" spans="1:5" x14ac:dyDescent="0.25">
      <c r="A145" s="200">
        <v>322</v>
      </c>
      <c r="B145" s="73" t="s">
        <v>394</v>
      </c>
      <c r="C145" s="203"/>
      <c r="D145" s="204">
        <v>1</v>
      </c>
      <c r="E145" s="203">
        <f>C145*D145</f>
        <v>0</v>
      </c>
    </row>
    <row r="146" spans="1:5" x14ac:dyDescent="0.25">
      <c r="A146" s="201"/>
      <c r="B146" s="74" t="s">
        <v>408</v>
      </c>
      <c r="C146" s="203"/>
      <c r="D146" s="204"/>
      <c r="E146" s="203"/>
    </row>
    <row r="147" spans="1:5" x14ac:dyDescent="0.25">
      <c r="A147" s="201"/>
      <c r="B147" s="74" t="s">
        <v>409</v>
      </c>
      <c r="C147" s="203"/>
      <c r="D147" s="204"/>
      <c r="E147" s="203"/>
    </row>
    <row r="148" spans="1:5" x14ac:dyDescent="0.25">
      <c r="A148" s="201"/>
      <c r="B148" s="74" t="s">
        <v>410</v>
      </c>
      <c r="C148" s="203"/>
      <c r="D148" s="204"/>
      <c r="E148" s="203"/>
    </row>
    <row r="149" spans="1:5" x14ac:dyDescent="0.25">
      <c r="A149" s="202"/>
      <c r="B149" s="75" t="s">
        <v>317</v>
      </c>
      <c r="C149" s="203"/>
      <c r="D149" s="204"/>
      <c r="E149" s="203"/>
    </row>
    <row r="150" spans="1:5" x14ac:dyDescent="0.25">
      <c r="A150" s="200">
        <v>323</v>
      </c>
      <c r="B150" s="73" t="s">
        <v>335</v>
      </c>
      <c r="C150" s="203"/>
      <c r="D150" s="204">
        <v>2</v>
      </c>
      <c r="E150" s="203">
        <f>C150*D150</f>
        <v>0</v>
      </c>
    </row>
    <row r="151" spans="1:5" x14ac:dyDescent="0.25">
      <c r="A151" s="201"/>
      <c r="B151" s="74" t="s">
        <v>411</v>
      </c>
      <c r="C151" s="203"/>
      <c r="D151" s="204"/>
      <c r="E151" s="203"/>
    </row>
    <row r="152" spans="1:5" x14ac:dyDescent="0.25">
      <c r="A152" s="201"/>
      <c r="B152" s="74" t="s">
        <v>412</v>
      </c>
      <c r="C152" s="203"/>
      <c r="D152" s="204"/>
      <c r="E152" s="203"/>
    </row>
    <row r="153" spans="1:5" x14ac:dyDescent="0.25">
      <c r="A153" s="201"/>
      <c r="B153" s="74" t="s">
        <v>413</v>
      </c>
      <c r="C153" s="203"/>
      <c r="D153" s="204"/>
      <c r="E153" s="203"/>
    </row>
    <row r="154" spans="1:5" x14ac:dyDescent="0.25">
      <c r="A154" s="202"/>
      <c r="B154" s="75" t="s">
        <v>339</v>
      </c>
      <c r="C154" s="203"/>
      <c r="D154" s="204"/>
      <c r="E154" s="203"/>
    </row>
    <row r="155" spans="1:5" x14ac:dyDescent="0.25">
      <c r="A155" s="200">
        <v>324</v>
      </c>
      <c r="B155" s="73" t="s">
        <v>335</v>
      </c>
      <c r="C155" s="203"/>
      <c r="D155" s="204">
        <v>1</v>
      </c>
      <c r="E155" s="203">
        <f>C155*D155</f>
        <v>0</v>
      </c>
    </row>
    <row r="156" spans="1:5" x14ac:dyDescent="0.25">
      <c r="A156" s="201"/>
      <c r="B156" s="74" t="s">
        <v>414</v>
      </c>
      <c r="C156" s="203"/>
      <c r="D156" s="204"/>
      <c r="E156" s="203"/>
    </row>
    <row r="157" spans="1:5" x14ac:dyDescent="0.25">
      <c r="A157" s="201"/>
      <c r="B157" s="74" t="s">
        <v>415</v>
      </c>
      <c r="C157" s="203"/>
      <c r="D157" s="204"/>
      <c r="E157" s="203"/>
    </row>
    <row r="158" spans="1:5" x14ac:dyDescent="0.25">
      <c r="A158" s="201"/>
      <c r="B158" s="74" t="s">
        <v>386</v>
      </c>
      <c r="C158" s="203"/>
      <c r="D158" s="204"/>
      <c r="E158" s="203"/>
    </row>
    <row r="159" spans="1:5" x14ac:dyDescent="0.25">
      <c r="A159" s="202"/>
      <c r="B159" s="75" t="s">
        <v>339</v>
      </c>
      <c r="C159" s="203"/>
      <c r="D159" s="204"/>
      <c r="E159" s="203"/>
    </row>
    <row r="160" spans="1:5" x14ac:dyDescent="0.25">
      <c r="A160" s="200">
        <v>325</v>
      </c>
      <c r="B160" s="73" t="s">
        <v>335</v>
      </c>
      <c r="C160" s="203"/>
      <c r="D160" s="204">
        <v>1</v>
      </c>
      <c r="E160" s="203">
        <f>C160*D160</f>
        <v>0</v>
      </c>
    </row>
    <row r="161" spans="1:5" x14ac:dyDescent="0.25">
      <c r="A161" s="201"/>
      <c r="B161" s="74" t="s">
        <v>411</v>
      </c>
      <c r="C161" s="203"/>
      <c r="D161" s="204"/>
      <c r="E161" s="203"/>
    </row>
    <row r="162" spans="1:5" x14ac:dyDescent="0.25">
      <c r="A162" s="201"/>
      <c r="B162" s="74" t="s">
        <v>416</v>
      </c>
      <c r="C162" s="203"/>
      <c r="D162" s="204"/>
      <c r="E162" s="203"/>
    </row>
    <row r="163" spans="1:5" x14ac:dyDescent="0.25">
      <c r="A163" s="201"/>
      <c r="B163" s="74" t="s">
        <v>417</v>
      </c>
      <c r="C163" s="203"/>
      <c r="D163" s="204"/>
      <c r="E163" s="203"/>
    </row>
    <row r="164" spans="1:5" x14ac:dyDescent="0.25">
      <c r="A164" s="202"/>
      <c r="B164" s="75" t="s">
        <v>339</v>
      </c>
      <c r="C164" s="203"/>
      <c r="D164" s="204"/>
      <c r="E164" s="203"/>
    </row>
    <row r="165" spans="1:5" x14ac:dyDescent="0.25">
      <c r="A165" s="200">
        <v>326</v>
      </c>
      <c r="B165" s="73" t="s">
        <v>335</v>
      </c>
      <c r="C165" s="203"/>
      <c r="D165" s="204">
        <v>1</v>
      </c>
      <c r="E165" s="203">
        <f>C165*D165</f>
        <v>0</v>
      </c>
    </row>
    <row r="166" spans="1:5" x14ac:dyDescent="0.25">
      <c r="A166" s="201"/>
      <c r="B166" s="74" t="s">
        <v>418</v>
      </c>
      <c r="C166" s="203"/>
      <c r="D166" s="204"/>
      <c r="E166" s="203"/>
    </row>
    <row r="167" spans="1:5" x14ac:dyDescent="0.25">
      <c r="A167" s="201"/>
      <c r="B167" s="74" t="s">
        <v>419</v>
      </c>
      <c r="C167" s="203"/>
      <c r="D167" s="204"/>
      <c r="E167" s="203"/>
    </row>
    <row r="168" spans="1:5" x14ac:dyDescent="0.25">
      <c r="A168" s="201"/>
      <c r="B168" s="74" t="s">
        <v>400</v>
      </c>
      <c r="C168" s="203"/>
      <c r="D168" s="204"/>
      <c r="E168" s="203"/>
    </row>
    <row r="169" spans="1:5" x14ac:dyDescent="0.25">
      <c r="A169" s="202"/>
      <c r="B169" s="75" t="s">
        <v>339</v>
      </c>
      <c r="C169" s="203"/>
      <c r="D169" s="204"/>
      <c r="E169" s="203"/>
    </row>
    <row r="170" spans="1:5" x14ac:dyDescent="0.25">
      <c r="A170" s="200">
        <v>327</v>
      </c>
      <c r="B170" s="73" t="s">
        <v>372</v>
      </c>
      <c r="C170" s="203"/>
      <c r="D170" s="204">
        <v>8</v>
      </c>
      <c r="E170" s="203">
        <f>C170*D170</f>
        <v>0</v>
      </c>
    </row>
    <row r="171" spans="1:5" x14ac:dyDescent="0.25">
      <c r="A171" s="201"/>
      <c r="B171" s="74" t="s">
        <v>420</v>
      </c>
      <c r="C171" s="203"/>
      <c r="D171" s="204"/>
      <c r="E171" s="203"/>
    </row>
    <row r="172" spans="1:5" x14ac:dyDescent="0.25">
      <c r="A172" s="201"/>
      <c r="B172" s="74" t="s">
        <v>421</v>
      </c>
      <c r="C172" s="203"/>
      <c r="D172" s="204"/>
      <c r="E172" s="203"/>
    </row>
    <row r="173" spans="1:5" x14ac:dyDescent="0.25">
      <c r="A173" s="201"/>
      <c r="B173" s="74" t="s">
        <v>422</v>
      </c>
      <c r="C173" s="203"/>
      <c r="D173" s="204"/>
      <c r="E173" s="203"/>
    </row>
    <row r="174" spans="1:5" x14ac:dyDescent="0.25">
      <c r="A174" s="202"/>
      <c r="B174" s="75" t="s">
        <v>376</v>
      </c>
      <c r="C174" s="203"/>
      <c r="D174" s="204"/>
      <c r="E174" s="203"/>
    </row>
    <row r="175" spans="1:5" x14ac:dyDescent="0.25">
      <c r="A175" s="200">
        <v>328</v>
      </c>
      <c r="B175" s="73" t="s">
        <v>335</v>
      </c>
      <c r="C175" s="203"/>
      <c r="D175" s="204">
        <v>1</v>
      </c>
      <c r="E175" s="203">
        <f>C175*D175</f>
        <v>0</v>
      </c>
    </row>
    <row r="176" spans="1:5" x14ac:dyDescent="0.25">
      <c r="A176" s="201"/>
      <c r="B176" s="74" t="s">
        <v>423</v>
      </c>
      <c r="C176" s="203"/>
      <c r="D176" s="204"/>
      <c r="E176" s="203"/>
    </row>
    <row r="177" spans="1:5" x14ac:dyDescent="0.25">
      <c r="A177" s="201"/>
      <c r="B177" s="74" t="s">
        <v>424</v>
      </c>
      <c r="C177" s="203"/>
      <c r="D177" s="204"/>
      <c r="E177" s="203"/>
    </row>
    <row r="178" spans="1:5" x14ac:dyDescent="0.25">
      <c r="A178" s="201"/>
      <c r="B178" s="74" t="s">
        <v>400</v>
      </c>
      <c r="C178" s="203"/>
      <c r="D178" s="204"/>
      <c r="E178" s="203"/>
    </row>
    <row r="179" spans="1:5" x14ac:dyDescent="0.25">
      <c r="A179" s="202"/>
      <c r="B179" s="75" t="s">
        <v>339</v>
      </c>
      <c r="C179" s="203"/>
      <c r="D179" s="204"/>
      <c r="E179" s="203"/>
    </row>
    <row r="180" spans="1:5" x14ac:dyDescent="0.25">
      <c r="A180" s="200">
        <v>329</v>
      </c>
      <c r="B180" s="73" t="s">
        <v>425</v>
      </c>
      <c r="C180" s="203"/>
      <c r="D180" s="204">
        <v>1</v>
      </c>
      <c r="E180" s="203">
        <f>C180*D180</f>
        <v>0</v>
      </c>
    </row>
    <row r="181" spans="1:5" x14ac:dyDescent="0.25">
      <c r="A181" s="201"/>
      <c r="B181" s="74" t="s">
        <v>426</v>
      </c>
      <c r="C181" s="203"/>
      <c r="D181" s="204"/>
      <c r="E181" s="203"/>
    </row>
    <row r="182" spans="1:5" x14ac:dyDescent="0.25">
      <c r="A182" s="201"/>
      <c r="B182" s="74" t="s">
        <v>427</v>
      </c>
      <c r="C182" s="203"/>
      <c r="D182" s="204"/>
      <c r="E182" s="203"/>
    </row>
    <row r="183" spans="1:5" x14ac:dyDescent="0.25">
      <c r="A183" s="201"/>
      <c r="B183" s="74" t="s">
        <v>428</v>
      </c>
      <c r="C183" s="203"/>
      <c r="D183" s="204"/>
      <c r="E183" s="203"/>
    </row>
    <row r="184" spans="1:5" x14ac:dyDescent="0.25">
      <c r="A184" s="202"/>
      <c r="B184" s="75" t="s">
        <v>429</v>
      </c>
      <c r="C184" s="203"/>
      <c r="D184" s="204"/>
      <c r="E184" s="203"/>
    </row>
    <row r="185" spans="1:5" x14ac:dyDescent="0.25">
      <c r="A185" s="200">
        <v>330</v>
      </c>
      <c r="B185" s="73" t="s">
        <v>335</v>
      </c>
      <c r="C185" s="203"/>
      <c r="D185" s="204">
        <v>1</v>
      </c>
      <c r="E185" s="203">
        <f>C185*D185</f>
        <v>0</v>
      </c>
    </row>
    <row r="186" spans="1:5" x14ac:dyDescent="0.25">
      <c r="A186" s="201"/>
      <c r="B186" s="74" t="s">
        <v>411</v>
      </c>
      <c r="C186" s="203"/>
      <c r="D186" s="204"/>
      <c r="E186" s="203"/>
    </row>
    <row r="187" spans="1:5" x14ac:dyDescent="0.25">
      <c r="A187" s="201"/>
      <c r="B187" s="74" t="s">
        <v>430</v>
      </c>
      <c r="C187" s="203"/>
      <c r="D187" s="204"/>
      <c r="E187" s="203"/>
    </row>
    <row r="188" spans="1:5" x14ac:dyDescent="0.25">
      <c r="A188" s="201"/>
      <c r="B188" s="74" t="s">
        <v>417</v>
      </c>
      <c r="C188" s="203"/>
      <c r="D188" s="204"/>
      <c r="E188" s="203"/>
    </row>
    <row r="189" spans="1:5" x14ac:dyDescent="0.25">
      <c r="A189" s="202"/>
      <c r="B189" s="75" t="s">
        <v>339</v>
      </c>
      <c r="C189" s="203"/>
      <c r="D189" s="204"/>
      <c r="E189" s="203"/>
    </row>
    <row r="190" spans="1:5" x14ac:dyDescent="0.25">
      <c r="A190" s="200">
        <v>331</v>
      </c>
      <c r="B190" s="73" t="s">
        <v>394</v>
      </c>
      <c r="C190" s="203"/>
      <c r="D190" s="204">
        <v>32</v>
      </c>
      <c r="E190" s="203">
        <f>C190*D190</f>
        <v>0</v>
      </c>
    </row>
    <row r="191" spans="1:5" x14ac:dyDescent="0.25">
      <c r="A191" s="201"/>
      <c r="B191" s="74" t="s">
        <v>431</v>
      </c>
      <c r="C191" s="203"/>
      <c r="D191" s="204"/>
      <c r="E191" s="203"/>
    </row>
    <row r="192" spans="1:5" x14ac:dyDescent="0.25">
      <c r="A192" s="201"/>
      <c r="B192" s="74" t="s">
        <v>432</v>
      </c>
      <c r="C192" s="203"/>
      <c r="D192" s="204"/>
      <c r="E192" s="203"/>
    </row>
    <row r="193" spans="1:5" x14ac:dyDescent="0.25">
      <c r="A193" s="201"/>
      <c r="B193" s="74" t="s">
        <v>433</v>
      </c>
      <c r="C193" s="203"/>
      <c r="D193" s="204"/>
      <c r="E193" s="203"/>
    </row>
    <row r="194" spans="1:5" x14ac:dyDescent="0.25">
      <c r="A194" s="202"/>
      <c r="B194" s="75" t="s">
        <v>317</v>
      </c>
      <c r="C194" s="203"/>
      <c r="D194" s="204"/>
      <c r="E194" s="203"/>
    </row>
    <row r="195" spans="1:5" x14ac:dyDescent="0.25">
      <c r="A195" s="200">
        <v>332</v>
      </c>
      <c r="B195" s="73" t="s">
        <v>335</v>
      </c>
      <c r="C195" s="203"/>
      <c r="D195" s="204">
        <v>1</v>
      </c>
      <c r="E195" s="203">
        <f>C195*D195</f>
        <v>0</v>
      </c>
    </row>
    <row r="196" spans="1:5" x14ac:dyDescent="0.25">
      <c r="A196" s="201"/>
      <c r="B196" s="74" t="s">
        <v>434</v>
      </c>
      <c r="C196" s="203"/>
      <c r="D196" s="204"/>
      <c r="E196" s="203"/>
    </row>
    <row r="197" spans="1:5" x14ac:dyDescent="0.25">
      <c r="A197" s="201"/>
      <c r="B197" s="74" t="s">
        <v>435</v>
      </c>
      <c r="C197" s="203"/>
      <c r="D197" s="204"/>
      <c r="E197" s="203"/>
    </row>
    <row r="198" spans="1:5" x14ac:dyDescent="0.25">
      <c r="A198" s="201"/>
      <c r="B198" s="74" t="s">
        <v>338</v>
      </c>
      <c r="C198" s="203"/>
      <c r="D198" s="204"/>
      <c r="E198" s="203"/>
    </row>
    <row r="199" spans="1:5" x14ac:dyDescent="0.25">
      <c r="A199" s="202"/>
      <c r="B199" s="75" t="s">
        <v>339</v>
      </c>
      <c r="C199" s="203"/>
      <c r="D199" s="204"/>
      <c r="E199" s="203"/>
    </row>
    <row r="200" spans="1:5" x14ac:dyDescent="0.25">
      <c r="A200" s="200">
        <v>333</v>
      </c>
      <c r="B200" s="73" t="s">
        <v>394</v>
      </c>
      <c r="C200" s="203"/>
      <c r="D200" s="204">
        <v>64</v>
      </c>
      <c r="E200" s="203">
        <f>C200*D200</f>
        <v>0</v>
      </c>
    </row>
    <row r="201" spans="1:5" x14ac:dyDescent="0.25">
      <c r="A201" s="201"/>
      <c r="B201" s="74" t="s">
        <v>436</v>
      </c>
      <c r="C201" s="203"/>
      <c r="D201" s="204"/>
      <c r="E201" s="203"/>
    </row>
    <row r="202" spans="1:5" x14ac:dyDescent="0.25">
      <c r="A202" s="201"/>
      <c r="B202" s="74" t="s">
        <v>437</v>
      </c>
      <c r="C202" s="203"/>
      <c r="D202" s="204"/>
      <c r="E202" s="203"/>
    </row>
    <row r="203" spans="1:5" x14ac:dyDescent="0.25">
      <c r="A203" s="201"/>
      <c r="B203" s="74" t="s">
        <v>438</v>
      </c>
      <c r="C203" s="203"/>
      <c r="D203" s="204"/>
      <c r="E203" s="203"/>
    </row>
    <row r="204" spans="1:5" x14ac:dyDescent="0.25">
      <c r="A204" s="202"/>
      <c r="B204" s="75" t="s">
        <v>317</v>
      </c>
      <c r="C204" s="203"/>
      <c r="D204" s="204"/>
      <c r="E204" s="203"/>
    </row>
    <row r="205" spans="1:5" x14ac:dyDescent="0.25">
      <c r="A205" s="200">
        <v>334</v>
      </c>
      <c r="B205" s="73" t="s">
        <v>335</v>
      </c>
      <c r="C205" s="203"/>
      <c r="D205" s="204">
        <v>32</v>
      </c>
      <c r="E205" s="203">
        <f>C205*D205</f>
        <v>0</v>
      </c>
    </row>
    <row r="206" spans="1:5" x14ac:dyDescent="0.25">
      <c r="A206" s="201"/>
      <c r="B206" s="74" t="s">
        <v>439</v>
      </c>
      <c r="C206" s="203"/>
      <c r="D206" s="204"/>
      <c r="E206" s="203"/>
    </row>
    <row r="207" spans="1:5" x14ac:dyDescent="0.25">
      <c r="A207" s="201"/>
      <c r="B207" s="74" t="s">
        <v>440</v>
      </c>
      <c r="C207" s="203"/>
      <c r="D207" s="204"/>
      <c r="E207" s="203"/>
    </row>
    <row r="208" spans="1:5" x14ac:dyDescent="0.25">
      <c r="A208" s="201"/>
      <c r="B208" s="74" t="s">
        <v>422</v>
      </c>
      <c r="C208" s="203"/>
      <c r="D208" s="204"/>
      <c r="E208" s="203"/>
    </row>
    <row r="209" spans="1:5" x14ac:dyDescent="0.25">
      <c r="A209" s="202"/>
      <c r="B209" s="75" t="s">
        <v>339</v>
      </c>
      <c r="C209" s="203"/>
      <c r="D209" s="204"/>
      <c r="E209" s="203"/>
    </row>
    <row r="210" spans="1:5" x14ac:dyDescent="0.25">
      <c r="A210" s="200">
        <v>335</v>
      </c>
      <c r="B210" s="73" t="s">
        <v>441</v>
      </c>
      <c r="C210" s="203"/>
      <c r="D210" s="204">
        <v>6</v>
      </c>
      <c r="E210" s="203">
        <f>C210*D210</f>
        <v>0</v>
      </c>
    </row>
    <row r="211" spans="1:5" x14ac:dyDescent="0.25">
      <c r="A211" s="201"/>
      <c r="B211" s="74" t="s">
        <v>442</v>
      </c>
      <c r="C211" s="203"/>
      <c r="D211" s="204"/>
      <c r="E211" s="203"/>
    </row>
    <row r="212" spans="1:5" x14ac:dyDescent="0.25">
      <c r="A212" s="201"/>
      <c r="B212" s="74" t="s">
        <v>443</v>
      </c>
      <c r="C212" s="203"/>
      <c r="D212" s="204"/>
      <c r="E212" s="203"/>
    </row>
    <row r="213" spans="1:5" x14ac:dyDescent="0.25">
      <c r="A213" s="201"/>
      <c r="B213" s="74" t="s">
        <v>375</v>
      </c>
      <c r="C213" s="203"/>
      <c r="D213" s="204"/>
      <c r="E213" s="203"/>
    </row>
    <row r="214" spans="1:5" x14ac:dyDescent="0.25">
      <c r="A214" s="202"/>
      <c r="B214" s="75" t="s">
        <v>444</v>
      </c>
      <c r="C214" s="203"/>
      <c r="D214" s="204"/>
      <c r="E214" s="203"/>
    </row>
    <row r="215" spans="1:5" x14ac:dyDescent="0.25">
      <c r="A215" s="200">
        <v>336</v>
      </c>
      <c r="B215" s="73" t="s">
        <v>335</v>
      </c>
      <c r="C215" s="203"/>
      <c r="D215" s="204">
        <v>1</v>
      </c>
      <c r="E215" s="203">
        <f>C215*D215</f>
        <v>0</v>
      </c>
    </row>
    <row r="216" spans="1:5" x14ac:dyDescent="0.25">
      <c r="A216" s="201"/>
      <c r="B216" s="74" t="s">
        <v>445</v>
      </c>
      <c r="C216" s="203"/>
      <c r="D216" s="204"/>
      <c r="E216" s="203"/>
    </row>
    <row r="217" spans="1:5" x14ac:dyDescent="0.25">
      <c r="A217" s="201"/>
      <c r="B217" s="74" t="s">
        <v>446</v>
      </c>
      <c r="C217" s="203"/>
      <c r="D217" s="204"/>
      <c r="E217" s="203"/>
    </row>
    <row r="218" spans="1:5" x14ac:dyDescent="0.25">
      <c r="A218" s="201"/>
      <c r="B218" s="74" t="s">
        <v>447</v>
      </c>
      <c r="C218" s="203"/>
      <c r="D218" s="204"/>
      <c r="E218" s="203"/>
    </row>
    <row r="219" spans="1:5" x14ac:dyDescent="0.25">
      <c r="A219" s="202"/>
      <c r="B219" s="75" t="s">
        <v>339</v>
      </c>
      <c r="C219" s="203"/>
      <c r="D219" s="204"/>
      <c r="E219" s="203"/>
    </row>
    <row r="220" spans="1:5" x14ac:dyDescent="0.25">
      <c r="A220" s="200">
        <v>337</v>
      </c>
      <c r="B220" s="73" t="s">
        <v>335</v>
      </c>
      <c r="C220" s="203"/>
      <c r="D220" s="204">
        <v>2</v>
      </c>
      <c r="E220" s="203">
        <f>C220*D220</f>
        <v>0</v>
      </c>
    </row>
    <row r="221" spans="1:5" x14ac:dyDescent="0.25">
      <c r="A221" s="201"/>
      <c r="B221" s="74" t="s">
        <v>448</v>
      </c>
      <c r="C221" s="203"/>
      <c r="D221" s="204"/>
      <c r="E221" s="203"/>
    </row>
    <row r="222" spans="1:5" x14ac:dyDescent="0.25">
      <c r="A222" s="201"/>
      <c r="B222" s="74" t="s">
        <v>449</v>
      </c>
      <c r="C222" s="203"/>
      <c r="D222" s="204"/>
      <c r="E222" s="203"/>
    </row>
    <row r="223" spans="1:5" x14ac:dyDescent="0.25">
      <c r="A223" s="201"/>
      <c r="B223" s="74" t="s">
        <v>348</v>
      </c>
      <c r="C223" s="203"/>
      <c r="D223" s="204"/>
      <c r="E223" s="203"/>
    </row>
    <row r="224" spans="1:5" x14ac:dyDescent="0.25">
      <c r="A224" s="202"/>
      <c r="B224" s="75" t="s">
        <v>339</v>
      </c>
      <c r="C224" s="203"/>
      <c r="D224" s="204"/>
      <c r="E224" s="203"/>
    </row>
    <row r="225" spans="1:5" x14ac:dyDescent="0.25">
      <c r="A225" s="200">
        <v>338</v>
      </c>
      <c r="B225" s="73" t="s">
        <v>335</v>
      </c>
      <c r="C225" s="203"/>
      <c r="D225" s="204">
        <v>1</v>
      </c>
      <c r="E225" s="203">
        <f>C225*D225</f>
        <v>0</v>
      </c>
    </row>
    <row r="226" spans="1:5" x14ac:dyDescent="0.25">
      <c r="A226" s="201"/>
      <c r="B226" s="74" t="s">
        <v>450</v>
      </c>
      <c r="C226" s="203"/>
      <c r="D226" s="204"/>
      <c r="E226" s="203"/>
    </row>
    <row r="227" spans="1:5" x14ac:dyDescent="0.25">
      <c r="A227" s="201"/>
      <c r="B227" s="74" t="s">
        <v>451</v>
      </c>
      <c r="C227" s="203"/>
      <c r="D227" s="204"/>
      <c r="E227" s="203"/>
    </row>
    <row r="228" spans="1:5" x14ac:dyDescent="0.25">
      <c r="A228" s="201"/>
      <c r="B228" s="74" t="s">
        <v>348</v>
      </c>
      <c r="C228" s="203"/>
      <c r="D228" s="204"/>
      <c r="E228" s="203"/>
    </row>
    <row r="229" spans="1:5" x14ac:dyDescent="0.25">
      <c r="A229" s="202"/>
      <c r="B229" s="75" t="s">
        <v>339</v>
      </c>
      <c r="C229" s="203"/>
      <c r="D229" s="204"/>
      <c r="E229" s="203"/>
    </row>
    <row r="230" spans="1:5" x14ac:dyDescent="0.25">
      <c r="A230" s="200">
        <v>339</v>
      </c>
      <c r="B230" s="73" t="s">
        <v>318</v>
      </c>
      <c r="C230" s="203"/>
      <c r="D230" s="204">
        <v>2</v>
      </c>
      <c r="E230" s="203">
        <f>C230*D230</f>
        <v>0</v>
      </c>
    </row>
    <row r="231" spans="1:5" x14ac:dyDescent="0.25">
      <c r="A231" s="201"/>
      <c r="B231" s="74" t="s">
        <v>357</v>
      </c>
      <c r="C231" s="203"/>
      <c r="D231" s="204"/>
      <c r="E231" s="203"/>
    </row>
    <row r="232" spans="1:5" x14ac:dyDescent="0.25">
      <c r="A232" s="201"/>
      <c r="B232" s="74" t="s">
        <v>452</v>
      </c>
      <c r="C232" s="203"/>
      <c r="D232" s="204"/>
      <c r="E232" s="203"/>
    </row>
    <row r="233" spans="1:5" x14ac:dyDescent="0.25">
      <c r="A233" s="201"/>
      <c r="B233" s="74" t="s">
        <v>348</v>
      </c>
      <c r="C233" s="203"/>
      <c r="D233" s="204"/>
      <c r="E233" s="203"/>
    </row>
    <row r="234" spans="1:5" x14ac:dyDescent="0.25">
      <c r="A234" s="202"/>
      <c r="B234" s="75" t="s">
        <v>349</v>
      </c>
      <c r="C234" s="203"/>
      <c r="D234" s="204"/>
      <c r="E234" s="203"/>
    </row>
    <row r="235" spans="1:5" x14ac:dyDescent="0.25">
      <c r="A235" s="200">
        <v>340</v>
      </c>
      <c r="B235" s="73" t="s">
        <v>335</v>
      </c>
      <c r="C235" s="203"/>
      <c r="D235" s="204">
        <v>1</v>
      </c>
      <c r="E235" s="203">
        <f>C235*D235</f>
        <v>0</v>
      </c>
    </row>
    <row r="236" spans="1:5" x14ac:dyDescent="0.25">
      <c r="A236" s="201"/>
      <c r="B236" s="74" t="s">
        <v>453</v>
      </c>
      <c r="C236" s="203"/>
      <c r="D236" s="204"/>
      <c r="E236" s="203"/>
    </row>
    <row r="237" spans="1:5" x14ac:dyDescent="0.25">
      <c r="A237" s="201"/>
      <c r="B237" s="74" t="s">
        <v>454</v>
      </c>
      <c r="C237" s="203"/>
      <c r="D237" s="204"/>
      <c r="E237" s="203"/>
    </row>
    <row r="238" spans="1:5" x14ac:dyDescent="0.25">
      <c r="A238" s="201"/>
      <c r="B238" s="74" t="s">
        <v>447</v>
      </c>
      <c r="C238" s="203"/>
      <c r="D238" s="204"/>
      <c r="E238" s="203"/>
    </row>
    <row r="239" spans="1:5" x14ac:dyDescent="0.25">
      <c r="A239" s="202"/>
      <c r="B239" s="75" t="s">
        <v>339</v>
      </c>
      <c r="C239" s="203"/>
      <c r="D239" s="204"/>
      <c r="E239" s="203"/>
    </row>
    <row r="240" spans="1:5" x14ac:dyDescent="0.25">
      <c r="A240" s="200">
        <v>341</v>
      </c>
      <c r="B240" s="73" t="s">
        <v>335</v>
      </c>
      <c r="C240" s="203"/>
      <c r="D240" s="204">
        <v>2</v>
      </c>
      <c r="E240" s="203">
        <f>C240*D240</f>
        <v>0</v>
      </c>
    </row>
    <row r="241" spans="1:5" x14ac:dyDescent="0.25">
      <c r="A241" s="201"/>
      <c r="B241" s="74" t="s">
        <v>455</v>
      </c>
      <c r="C241" s="203"/>
      <c r="D241" s="204"/>
      <c r="E241" s="203"/>
    </row>
    <row r="242" spans="1:5" x14ac:dyDescent="0.25">
      <c r="A242" s="201"/>
      <c r="B242" s="74" t="s">
        <v>456</v>
      </c>
      <c r="C242" s="203"/>
      <c r="D242" s="204"/>
      <c r="E242" s="203"/>
    </row>
    <row r="243" spans="1:5" x14ac:dyDescent="0.25">
      <c r="A243" s="201"/>
      <c r="B243" s="74" t="s">
        <v>348</v>
      </c>
      <c r="C243" s="203"/>
      <c r="D243" s="204"/>
      <c r="E243" s="203"/>
    </row>
    <row r="244" spans="1:5" x14ac:dyDescent="0.25">
      <c r="A244" s="202"/>
      <c r="B244" s="75" t="s">
        <v>339</v>
      </c>
      <c r="C244" s="203"/>
      <c r="D244" s="204"/>
      <c r="E244" s="203"/>
    </row>
    <row r="245" spans="1:5" x14ac:dyDescent="0.25">
      <c r="A245" s="200">
        <v>342</v>
      </c>
      <c r="B245" s="73" t="s">
        <v>335</v>
      </c>
      <c r="C245" s="203"/>
      <c r="D245" s="204">
        <v>2</v>
      </c>
      <c r="E245" s="203">
        <f>C245*D245</f>
        <v>0</v>
      </c>
    </row>
    <row r="246" spans="1:5" x14ac:dyDescent="0.25">
      <c r="A246" s="201"/>
      <c r="B246" s="74" t="s">
        <v>450</v>
      </c>
      <c r="C246" s="203"/>
      <c r="D246" s="204"/>
      <c r="E246" s="203"/>
    </row>
    <row r="247" spans="1:5" x14ac:dyDescent="0.25">
      <c r="A247" s="201"/>
      <c r="B247" s="74" t="s">
        <v>457</v>
      </c>
      <c r="C247" s="203"/>
      <c r="D247" s="204"/>
      <c r="E247" s="203"/>
    </row>
    <row r="248" spans="1:5" x14ac:dyDescent="0.25">
      <c r="A248" s="201"/>
      <c r="B248" s="74" t="s">
        <v>345</v>
      </c>
      <c r="C248" s="203"/>
      <c r="D248" s="204"/>
      <c r="E248" s="203"/>
    </row>
    <row r="249" spans="1:5" x14ac:dyDescent="0.25">
      <c r="A249" s="202"/>
      <c r="B249" s="75" t="s">
        <v>339</v>
      </c>
      <c r="C249" s="203"/>
      <c r="D249" s="204"/>
      <c r="E249" s="203"/>
    </row>
    <row r="250" spans="1:5" x14ac:dyDescent="0.25">
      <c r="A250" s="200">
        <v>343</v>
      </c>
      <c r="B250" s="73" t="s">
        <v>458</v>
      </c>
      <c r="C250" s="203"/>
      <c r="D250" s="204">
        <v>2</v>
      </c>
      <c r="E250" s="203">
        <f>C250*D250</f>
        <v>0</v>
      </c>
    </row>
    <row r="251" spans="1:5" x14ac:dyDescent="0.25">
      <c r="A251" s="201"/>
      <c r="B251" s="74" t="s">
        <v>459</v>
      </c>
      <c r="C251" s="203"/>
      <c r="D251" s="204"/>
      <c r="E251" s="203"/>
    </row>
    <row r="252" spans="1:5" x14ac:dyDescent="0.25">
      <c r="A252" s="201"/>
      <c r="B252" s="74" t="s">
        <v>460</v>
      </c>
      <c r="C252" s="203"/>
      <c r="D252" s="204"/>
      <c r="E252" s="203"/>
    </row>
    <row r="253" spans="1:5" x14ac:dyDescent="0.25">
      <c r="A253" s="201"/>
      <c r="B253" s="74" t="s">
        <v>461</v>
      </c>
      <c r="C253" s="203"/>
      <c r="D253" s="204"/>
      <c r="E253" s="203"/>
    </row>
    <row r="254" spans="1:5" x14ac:dyDescent="0.25">
      <c r="A254" s="202"/>
      <c r="B254" s="75" t="s">
        <v>462</v>
      </c>
      <c r="C254" s="203"/>
      <c r="D254" s="204"/>
      <c r="E254" s="203"/>
    </row>
    <row r="255" spans="1:5" x14ac:dyDescent="0.25">
      <c r="A255" s="200">
        <v>344</v>
      </c>
      <c r="B255" s="73" t="s">
        <v>463</v>
      </c>
      <c r="C255" s="203"/>
      <c r="D255" s="204">
        <v>2</v>
      </c>
      <c r="E255" s="203">
        <f>C255*D255</f>
        <v>0</v>
      </c>
    </row>
    <row r="256" spans="1:5" x14ac:dyDescent="0.25">
      <c r="A256" s="201"/>
      <c r="B256" s="74" t="s">
        <v>464</v>
      </c>
      <c r="C256" s="203"/>
      <c r="D256" s="204"/>
      <c r="E256" s="203"/>
    </row>
    <row r="257" spans="1:5" x14ac:dyDescent="0.25">
      <c r="A257" s="201"/>
      <c r="B257" s="74" t="s">
        <v>465</v>
      </c>
      <c r="C257" s="203"/>
      <c r="D257" s="204"/>
      <c r="E257" s="203"/>
    </row>
    <row r="258" spans="1:5" x14ac:dyDescent="0.25">
      <c r="A258" s="201"/>
      <c r="B258" s="74" t="s">
        <v>371</v>
      </c>
      <c r="C258" s="203"/>
      <c r="D258" s="204"/>
      <c r="E258" s="203"/>
    </row>
    <row r="259" spans="1:5" x14ac:dyDescent="0.25">
      <c r="A259" s="202"/>
      <c r="B259" s="75" t="s">
        <v>466</v>
      </c>
      <c r="C259" s="203"/>
      <c r="D259" s="204"/>
      <c r="E259" s="203"/>
    </row>
    <row r="260" spans="1:5" x14ac:dyDescent="0.25">
      <c r="A260" s="200">
        <v>345</v>
      </c>
      <c r="B260" s="73" t="s">
        <v>318</v>
      </c>
      <c r="C260" s="203"/>
      <c r="D260" s="204">
        <v>5</v>
      </c>
      <c r="E260" s="203">
        <f>C260*D260</f>
        <v>0</v>
      </c>
    </row>
    <row r="261" spans="1:5" x14ac:dyDescent="0.25">
      <c r="A261" s="201"/>
      <c r="B261" s="74" t="s">
        <v>467</v>
      </c>
      <c r="C261" s="203"/>
      <c r="D261" s="204"/>
      <c r="E261" s="203"/>
    </row>
    <row r="262" spans="1:5" x14ac:dyDescent="0.25">
      <c r="A262" s="201"/>
      <c r="B262" s="74" t="s">
        <v>468</v>
      </c>
      <c r="C262" s="203"/>
      <c r="D262" s="204"/>
      <c r="E262" s="203"/>
    </row>
    <row r="263" spans="1:5" x14ac:dyDescent="0.25">
      <c r="A263" s="201"/>
      <c r="B263" s="74" t="s">
        <v>400</v>
      </c>
      <c r="C263" s="203"/>
      <c r="D263" s="204"/>
      <c r="E263" s="203"/>
    </row>
    <row r="264" spans="1:5" x14ac:dyDescent="0.25">
      <c r="A264" s="202"/>
      <c r="B264" s="75" t="s">
        <v>349</v>
      </c>
      <c r="C264" s="203"/>
      <c r="D264" s="204"/>
      <c r="E264" s="203"/>
    </row>
    <row r="265" spans="1:5" x14ac:dyDescent="0.25">
      <c r="A265" s="200">
        <v>346</v>
      </c>
      <c r="B265" s="73" t="s">
        <v>318</v>
      </c>
      <c r="C265" s="203"/>
      <c r="D265" s="204">
        <v>3</v>
      </c>
      <c r="E265" s="203">
        <f>C265*D265</f>
        <v>0</v>
      </c>
    </row>
    <row r="266" spans="1:5" x14ac:dyDescent="0.25">
      <c r="A266" s="201"/>
      <c r="B266" s="74" t="s">
        <v>469</v>
      </c>
      <c r="C266" s="203"/>
      <c r="D266" s="204"/>
      <c r="E266" s="203"/>
    </row>
    <row r="267" spans="1:5" x14ac:dyDescent="0.25">
      <c r="A267" s="201"/>
      <c r="B267" s="74" t="s">
        <v>470</v>
      </c>
      <c r="C267" s="203"/>
      <c r="D267" s="204"/>
      <c r="E267" s="203"/>
    </row>
    <row r="268" spans="1:5" x14ac:dyDescent="0.25">
      <c r="A268" s="201"/>
      <c r="B268" s="74" t="s">
        <v>471</v>
      </c>
      <c r="C268" s="203"/>
      <c r="D268" s="204"/>
      <c r="E268" s="203"/>
    </row>
    <row r="269" spans="1:5" x14ac:dyDescent="0.25">
      <c r="A269" s="202"/>
      <c r="B269" s="75" t="s">
        <v>349</v>
      </c>
      <c r="C269" s="203"/>
      <c r="D269" s="204"/>
      <c r="E269" s="203"/>
    </row>
    <row r="270" spans="1:5" x14ac:dyDescent="0.25">
      <c r="A270" s="200">
        <v>347</v>
      </c>
      <c r="B270" s="73" t="s">
        <v>335</v>
      </c>
      <c r="C270" s="203"/>
      <c r="D270" s="204">
        <v>1</v>
      </c>
      <c r="E270" s="203">
        <f>C270*D270</f>
        <v>0</v>
      </c>
    </row>
    <row r="271" spans="1:5" x14ac:dyDescent="0.25">
      <c r="A271" s="201"/>
      <c r="B271" s="74" t="s">
        <v>472</v>
      </c>
      <c r="C271" s="203"/>
      <c r="D271" s="204"/>
      <c r="E271" s="203"/>
    </row>
    <row r="272" spans="1:5" x14ac:dyDescent="0.25">
      <c r="A272" s="201"/>
      <c r="B272" s="74" t="s">
        <v>473</v>
      </c>
      <c r="C272" s="203"/>
      <c r="D272" s="204"/>
      <c r="E272" s="203"/>
    </row>
    <row r="273" spans="1:5" x14ac:dyDescent="0.25">
      <c r="A273" s="201"/>
      <c r="B273" s="74" t="s">
        <v>474</v>
      </c>
      <c r="C273" s="203"/>
      <c r="D273" s="204"/>
      <c r="E273" s="203"/>
    </row>
    <row r="274" spans="1:5" x14ac:dyDescent="0.25">
      <c r="A274" s="202"/>
      <c r="B274" s="75" t="s">
        <v>339</v>
      </c>
      <c r="C274" s="203"/>
      <c r="D274" s="204"/>
      <c r="E274" s="203"/>
    </row>
    <row r="275" spans="1:5" x14ac:dyDescent="0.25">
      <c r="A275" s="200">
        <v>348</v>
      </c>
      <c r="B275" s="73" t="s">
        <v>372</v>
      </c>
      <c r="C275" s="203"/>
      <c r="D275" s="204">
        <v>14</v>
      </c>
      <c r="E275" s="203">
        <f>C275*D275</f>
        <v>0</v>
      </c>
    </row>
    <row r="276" spans="1:5" x14ac:dyDescent="0.25">
      <c r="A276" s="201"/>
      <c r="B276" s="74" t="s">
        <v>475</v>
      </c>
      <c r="C276" s="203"/>
      <c r="D276" s="204"/>
      <c r="E276" s="203"/>
    </row>
    <row r="277" spans="1:5" x14ac:dyDescent="0.25">
      <c r="A277" s="201"/>
      <c r="B277" s="74" t="s">
        <v>476</v>
      </c>
      <c r="C277" s="203"/>
      <c r="D277" s="204"/>
      <c r="E277" s="203"/>
    </row>
    <row r="278" spans="1:5" x14ac:dyDescent="0.25">
      <c r="A278" s="201"/>
      <c r="B278" s="74" t="s">
        <v>477</v>
      </c>
      <c r="C278" s="203"/>
      <c r="D278" s="204"/>
      <c r="E278" s="203"/>
    </row>
    <row r="279" spans="1:5" x14ac:dyDescent="0.25">
      <c r="A279" s="202"/>
      <c r="B279" s="75" t="s">
        <v>376</v>
      </c>
      <c r="C279" s="203"/>
      <c r="D279" s="204"/>
      <c r="E279" s="203"/>
    </row>
    <row r="280" spans="1:5" x14ac:dyDescent="0.25">
      <c r="A280" s="200">
        <v>349</v>
      </c>
      <c r="B280" s="73" t="s">
        <v>372</v>
      </c>
      <c r="C280" s="203"/>
      <c r="D280" s="204">
        <v>4</v>
      </c>
      <c r="E280" s="203">
        <f>C280*D280</f>
        <v>0</v>
      </c>
    </row>
    <row r="281" spans="1:5" x14ac:dyDescent="0.25">
      <c r="A281" s="201"/>
      <c r="B281" s="74" t="s">
        <v>478</v>
      </c>
      <c r="C281" s="203"/>
      <c r="D281" s="204"/>
      <c r="E281" s="203"/>
    </row>
    <row r="282" spans="1:5" x14ac:dyDescent="0.25">
      <c r="A282" s="201"/>
      <c r="B282" s="74" t="s">
        <v>479</v>
      </c>
      <c r="C282" s="203"/>
      <c r="D282" s="204"/>
      <c r="E282" s="203"/>
    </row>
    <row r="283" spans="1:5" x14ac:dyDescent="0.25">
      <c r="A283" s="201"/>
      <c r="B283" s="74" t="s">
        <v>345</v>
      </c>
      <c r="C283" s="203"/>
      <c r="D283" s="204"/>
      <c r="E283" s="203"/>
    </row>
    <row r="284" spans="1:5" x14ac:dyDescent="0.25">
      <c r="A284" s="202"/>
      <c r="B284" s="75" t="s">
        <v>376</v>
      </c>
      <c r="C284" s="203"/>
      <c r="D284" s="204"/>
      <c r="E284" s="203"/>
    </row>
    <row r="285" spans="1:5" x14ac:dyDescent="0.25">
      <c r="A285" s="200">
        <v>350</v>
      </c>
      <c r="B285" s="73" t="s">
        <v>394</v>
      </c>
      <c r="C285" s="203"/>
      <c r="D285" s="204">
        <v>2</v>
      </c>
      <c r="E285" s="203">
        <f>C285*D285</f>
        <v>0</v>
      </c>
    </row>
    <row r="286" spans="1:5" x14ac:dyDescent="0.25">
      <c r="A286" s="201"/>
      <c r="B286" s="74" t="s">
        <v>480</v>
      </c>
      <c r="C286" s="203"/>
      <c r="D286" s="204"/>
      <c r="E286" s="203"/>
    </row>
    <row r="287" spans="1:5" x14ac:dyDescent="0.25">
      <c r="A287" s="201"/>
      <c r="B287" s="74" t="s">
        <v>481</v>
      </c>
      <c r="C287" s="203"/>
      <c r="D287" s="204"/>
      <c r="E287" s="203"/>
    </row>
    <row r="288" spans="1:5" x14ac:dyDescent="0.25">
      <c r="A288" s="201"/>
      <c r="B288" s="74" t="s">
        <v>375</v>
      </c>
      <c r="C288" s="203"/>
      <c r="D288" s="204"/>
      <c r="E288" s="203"/>
    </row>
    <row r="289" spans="1:5" x14ac:dyDescent="0.25">
      <c r="A289" s="202"/>
      <c r="B289" s="75" t="s">
        <v>317</v>
      </c>
      <c r="C289" s="203"/>
      <c r="D289" s="204"/>
      <c r="E289" s="203"/>
    </row>
    <row r="290" spans="1:5" x14ac:dyDescent="0.25">
      <c r="A290" s="200">
        <v>351</v>
      </c>
      <c r="B290" s="73" t="s">
        <v>482</v>
      </c>
      <c r="C290" s="203"/>
      <c r="D290" s="204">
        <v>24</v>
      </c>
      <c r="E290" s="203">
        <f>C290*D290</f>
        <v>0</v>
      </c>
    </row>
    <row r="291" spans="1:5" x14ac:dyDescent="0.25">
      <c r="A291" s="201"/>
      <c r="B291" s="74" t="s">
        <v>483</v>
      </c>
      <c r="C291" s="203"/>
      <c r="D291" s="204"/>
      <c r="E291" s="203"/>
    </row>
    <row r="292" spans="1:5" x14ac:dyDescent="0.25">
      <c r="A292" s="201"/>
      <c r="B292" s="74" t="s">
        <v>484</v>
      </c>
      <c r="C292" s="203"/>
      <c r="D292" s="204"/>
      <c r="E292" s="203"/>
    </row>
    <row r="293" spans="1:5" x14ac:dyDescent="0.25">
      <c r="A293" s="201"/>
      <c r="B293" s="74" t="s">
        <v>485</v>
      </c>
      <c r="C293" s="203"/>
      <c r="D293" s="204"/>
      <c r="E293" s="203"/>
    </row>
    <row r="294" spans="1:5" x14ac:dyDescent="0.25">
      <c r="A294" s="202"/>
      <c r="B294" s="75" t="s">
        <v>368</v>
      </c>
      <c r="C294" s="203"/>
      <c r="D294" s="204"/>
      <c r="E294" s="203"/>
    </row>
    <row r="295" spans="1:5" x14ac:dyDescent="0.25">
      <c r="A295" s="200">
        <v>352</v>
      </c>
      <c r="B295" s="73" t="s">
        <v>486</v>
      </c>
      <c r="C295" s="203"/>
      <c r="D295" s="204">
        <v>10</v>
      </c>
      <c r="E295" s="203">
        <f>C295*D295</f>
        <v>0</v>
      </c>
    </row>
    <row r="296" spans="1:5" x14ac:dyDescent="0.25">
      <c r="A296" s="201"/>
      <c r="B296" s="74" t="s">
        <v>487</v>
      </c>
      <c r="C296" s="203"/>
      <c r="D296" s="204"/>
      <c r="E296" s="203"/>
    </row>
    <row r="297" spans="1:5" x14ac:dyDescent="0.25">
      <c r="A297" s="201"/>
      <c r="B297" s="74" t="s">
        <v>488</v>
      </c>
      <c r="C297" s="203"/>
      <c r="D297" s="204"/>
      <c r="E297" s="203"/>
    </row>
    <row r="298" spans="1:5" x14ac:dyDescent="0.25">
      <c r="A298" s="201"/>
      <c r="B298" s="74" t="s">
        <v>489</v>
      </c>
      <c r="C298" s="203"/>
      <c r="D298" s="204"/>
      <c r="E298" s="203"/>
    </row>
    <row r="299" spans="1:5" x14ac:dyDescent="0.25">
      <c r="A299" s="202"/>
      <c r="B299" s="75" t="s">
        <v>368</v>
      </c>
      <c r="C299" s="203"/>
      <c r="D299" s="204"/>
      <c r="E299" s="203"/>
    </row>
    <row r="300" spans="1:5" x14ac:dyDescent="0.25">
      <c r="A300" s="200">
        <v>353</v>
      </c>
      <c r="B300" s="73" t="s">
        <v>490</v>
      </c>
      <c r="C300" s="203"/>
      <c r="D300" s="204">
        <v>1</v>
      </c>
      <c r="E300" s="203">
        <f>C300*D300</f>
        <v>0</v>
      </c>
    </row>
    <row r="301" spans="1:5" x14ac:dyDescent="0.25">
      <c r="A301" s="201"/>
      <c r="B301" s="74" t="s">
        <v>491</v>
      </c>
      <c r="C301" s="203"/>
      <c r="D301" s="204"/>
      <c r="E301" s="203"/>
    </row>
    <row r="302" spans="1:5" x14ac:dyDescent="0.25">
      <c r="A302" s="201"/>
      <c r="B302" s="74" t="s">
        <v>492</v>
      </c>
      <c r="C302" s="203"/>
      <c r="D302" s="204"/>
      <c r="E302" s="203"/>
    </row>
    <row r="303" spans="1:5" x14ac:dyDescent="0.25">
      <c r="A303" s="201"/>
      <c r="B303" s="74" t="s">
        <v>493</v>
      </c>
      <c r="C303" s="203"/>
      <c r="D303" s="204"/>
      <c r="E303" s="203"/>
    </row>
    <row r="304" spans="1:5" x14ac:dyDescent="0.25">
      <c r="A304" s="202"/>
      <c r="B304" s="75" t="s">
        <v>494</v>
      </c>
      <c r="C304" s="203"/>
      <c r="D304" s="204"/>
      <c r="E304" s="203"/>
    </row>
    <row r="305" spans="1:5" x14ac:dyDescent="0.25">
      <c r="A305" s="200">
        <v>354</v>
      </c>
      <c r="B305" s="73" t="s">
        <v>394</v>
      </c>
      <c r="C305" s="203"/>
      <c r="D305" s="204">
        <v>1</v>
      </c>
      <c r="E305" s="203">
        <f>C305*D305</f>
        <v>0</v>
      </c>
    </row>
    <row r="306" spans="1:5" x14ac:dyDescent="0.25">
      <c r="A306" s="201"/>
      <c r="B306" s="74" t="s">
        <v>495</v>
      </c>
      <c r="C306" s="203"/>
      <c r="D306" s="204"/>
      <c r="E306" s="203"/>
    </row>
    <row r="307" spans="1:5" x14ac:dyDescent="0.25">
      <c r="A307" s="201"/>
      <c r="B307" s="74" t="s">
        <v>496</v>
      </c>
      <c r="C307" s="203"/>
      <c r="D307" s="204"/>
      <c r="E307" s="203"/>
    </row>
    <row r="308" spans="1:5" x14ac:dyDescent="0.25">
      <c r="A308" s="201"/>
      <c r="B308" s="74" t="s">
        <v>497</v>
      </c>
      <c r="C308" s="203"/>
      <c r="D308" s="204"/>
      <c r="E308" s="203"/>
    </row>
    <row r="309" spans="1:5" x14ac:dyDescent="0.25">
      <c r="A309" s="202"/>
      <c r="B309" s="75" t="s">
        <v>317</v>
      </c>
      <c r="C309" s="203"/>
      <c r="D309" s="204"/>
      <c r="E309" s="203"/>
    </row>
    <row r="310" spans="1:5" x14ac:dyDescent="0.25">
      <c r="A310" s="200">
        <v>355</v>
      </c>
      <c r="B310" s="73" t="s">
        <v>498</v>
      </c>
      <c r="C310" s="203"/>
      <c r="D310" s="204">
        <v>14</v>
      </c>
      <c r="E310" s="203">
        <f>C310*D310</f>
        <v>0</v>
      </c>
    </row>
    <row r="311" spans="1:5" x14ac:dyDescent="0.25">
      <c r="A311" s="201"/>
      <c r="B311" s="74" t="s">
        <v>499</v>
      </c>
      <c r="C311" s="203"/>
      <c r="D311" s="204"/>
      <c r="E311" s="203"/>
    </row>
    <row r="312" spans="1:5" x14ac:dyDescent="0.25">
      <c r="A312" s="201"/>
      <c r="B312" s="74" t="s">
        <v>500</v>
      </c>
      <c r="C312" s="203"/>
      <c r="D312" s="204"/>
      <c r="E312" s="203"/>
    </row>
    <row r="313" spans="1:5" x14ac:dyDescent="0.25">
      <c r="A313" s="201"/>
      <c r="B313" s="74" t="s">
        <v>489</v>
      </c>
      <c r="C313" s="203"/>
      <c r="D313" s="204"/>
      <c r="E313" s="203"/>
    </row>
    <row r="314" spans="1:5" x14ac:dyDescent="0.25">
      <c r="A314" s="202"/>
      <c r="B314" s="75" t="s">
        <v>501</v>
      </c>
      <c r="C314" s="203"/>
      <c r="D314" s="204"/>
      <c r="E314" s="203"/>
    </row>
    <row r="315" spans="1:5" x14ac:dyDescent="0.25">
      <c r="A315" s="200">
        <v>356</v>
      </c>
      <c r="B315" s="73" t="s">
        <v>502</v>
      </c>
      <c r="C315" s="203"/>
      <c r="D315" s="204">
        <v>6</v>
      </c>
      <c r="E315" s="203">
        <f>C315*D315</f>
        <v>0</v>
      </c>
    </row>
    <row r="316" spans="1:5" x14ac:dyDescent="0.25">
      <c r="A316" s="201"/>
      <c r="B316" s="74" t="s">
        <v>503</v>
      </c>
      <c r="C316" s="203"/>
      <c r="D316" s="204"/>
      <c r="E316" s="203"/>
    </row>
    <row r="317" spans="1:5" x14ac:dyDescent="0.25">
      <c r="A317" s="201"/>
      <c r="B317" s="74" t="s">
        <v>504</v>
      </c>
      <c r="C317" s="203"/>
      <c r="D317" s="204"/>
      <c r="E317" s="203"/>
    </row>
    <row r="318" spans="1:5" x14ac:dyDescent="0.25">
      <c r="A318" s="201"/>
      <c r="B318" s="74" t="s">
        <v>505</v>
      </c>
      <c r="C318" s="203"/>
      <c r="D318" s="204"/>
      <c r="E318" s="203"/>
    </row>
    <row r="319" spans="1:5" x14ac:dyDescent="0.25">
      <c r="A319" s="202"/>
      <c r="B319" s="75" t="s">
        <v>368</v>
      </c>
      <c r="C319" s="203"/>
      <c r="D319" s="204"/>
      <c r="E319" s="203"/>
    </row>
    <row r="320" spans="1:5" x14ac:dyDescent="0.25">
      <c r="A320" s="200">
        <v>357</v>
      </c>
      <c r="B320" s="73" t="s">
        <v>506</v>
      </c>
      <c r="C320" s="203"/>
      <c r="D320" s="204">
        <v>8</v>
      </c>
      <c r="E320" s="203">
        <f>C320*D320</f>
        <v>0</v>
      </c>
    </row>
    <row r="321" spans="1:5" x14ac:dyDescent="0.25">
      <c r="A321" s="201"/>
      <c r="B321" s="74" t="s">
        <v>507</v>
      </c>
      <c r="C321" s="203"/>
      <c r="D321" s="204"/>
      <c r="E321" s="203"/>
    </row>
    <row r="322" spans="1:5" x14ac:dyDescent="0.25">
      <c r="A322" s="201"/>
      <c r="B322" s="74" t="s">
        <v>508</v>
      </c>
      <c r="C322" s="203"/>
      <c r="D322" s="204"/>
      <c r="E322" s="203"/>
    </row>
    <row r="323" spans="1:5" x14ac:dyDescent="0.25">
      <c r="A323" s="201"/>
      <c r="B323" s="74" t="s">
        <v>509</v>
      </c>
      <c r="C323" s="203"/>
      <c r="D323" s="204"/>
      <c r="E323" s="203"/>
    </row>
    <row r="324" spans="1:5" x14ac:dyDescent="0.25">
      <c r="A324" s="202"/>
      <c r="B324" s="75" t="s">
        <v>444</v>
      </c>
      <c r="C324" s="203"/>
      <c r="D324" s="204"/>
      <c r="E324" s="203"/>
    </row>
    <row r="325" spans="1:5" x14ac:dyDescent="0.25">
      <c r="A325" s="200">
        <v>358</v>
      </c>
      <c r="B325" s="73" t="s">
        <v>372</v>
      </c>
      <c r="C325" s="203"/>
      <c r="D325" s="204">
        <v>2</v>
      </c>
      <c r="E325" s="203">
        <f>C325*D325</f>
        <v>0</v>
      </c>
    </row>
    <row r="326" spans="1:5" x14ac:dyDescent="0.25">
      <c r="A326" s="201"/>
      <c r="B326" s="74" t="s">
        <v>510</v>
      </c>
      <c r="C326" s="203"/>
      <c r="D326" s="204"/>
      <c r="E326" s="203"/>
    </row>
    <row r="327" spans="1:5" x14ac:dyDescent="0.25">
      <c r="A327" s="201"/>
      <c r="B327" s="74" t="s">
        <v>511</v>
      </c>
      <c r="C327" s="203"/>
      <c r="D327" s="204"/>
      <c r="E327" s="203"/>
    </row>
    <row r="328" spans="1:5" x14ac:dyDescent="0.25">
      <c r="A328" s="201"/>
      <c r="B328" s="74" t="s">
        <v>512</v>
      </c>
      <c r="C328" s="203"/>
      <c r="D328" s="204"/>
      <c r="E328" s="203"/>
    </row>
    <row r="329" spans="1:5" x14ac:dyDescent="0.25">
      <c r="A329" s="202"/>
      <c r="B329" s="75" t="s">
        <v>376</v>
      </c>
      <c r="C329" s="203"/>
      <c r="D329" s="204"/>
      <c r="E329" s="203"/>
    </row>
    <row r="330" spans="1:5" x14ac:dyDescent="0.25">
      <c r="A330" s="200">
        <v>359</v>
      </c>
      <c r="B330" s="73" t="s">
        <v>318</v>
      </c>
      <c r="C330" s="203"/>
      <c r="D330" s="204">
        <v>1</v>
      </c>
      <c r="E330" s="203">
        <f>C330*D330</f>
        <v>0</v>
      </c>
    </row>
    <row r="331" spans="1:5" x14ac:dyDescent="0.25">
      <c r="A331" s="201"/>
      <c r="B331" s="74" t="s">
        <v>355</v>
      </c>
      <c r="C331" s="203"/>
      <c r="D331" s="204"/>
      <c r="E331" s="203"/>
    </row>
    <row r="332" spans="1:5" x14ac:dyDescent="0.25">
      <c r="A332" s="201"/>
      <c r="B332" s="74" t="s">
        <v>513</v>
      </c>
      <c r="C332" s="203"/>
      <c r="D332" s="204"/>
      <c r="E332" s="203"/>
    </row>
    <row r="333" spans="1:5" x14ac:dyDescent="0.25">
      <c r="A333" s="201"/>
      <c r="B333" s="74" t="s">
        <v>345</v>
      </c>
      <c r="C333" s="203"/>
      <c r="D333" s="204"/>
      <c r="E333" s="203"/>
    </row>
    <row r="334" spans="1:5" x14ac:dyDescent="0.25">
      <c r="A334" s="202"/>
      <c r="B334" s="75" t="s">
        <v>349</v>
      </c>
      <c r="C334" s="203"/>
      <c r="D334" s="204"/>
      <c r="E334" s="203"/>
    </row>
    <row r="335" spans="1:5" x14ac:dyDescent="0.25">
      <c r="A335" s="200">
        <v>360</v>
      </c>
      <c r="B335" s="73" t="s">
        <v>335</v>
      </c>
      <c r="C335" s="203"/>
      <c r="D335" s="204">
        <v>2</v>
      </c>
      <c r="E335" s="203">
        <f>C335*D335</f>
        <v>0</v>
      </c>
    </row>
    <row r="336" spans="1:5" x14ac:dyDescent="0.25">
      <c r="A336" s="201"/>
      <c r="B336" s="74" t="s">
        <v>434</v>
      </c>
      <c r="C336" s="203"/>
      <c r="D336" s="204"/>
      <c r="E336" s="203"/>
    </row>
    <row r="337" spans="1:5" x14ac:dyDescent="0.25">
      <c r="A337" s="201"/>
      <c r="B337" s="74" t="s">
        <v>514</v>
      </c>
      <c r="C337" s="203"/>
      <c r="D337" s="204"/>
      <c r="E337" s="203"/>
    </row>
    <row r="338" spans="1:5" x14ac:dyDescent="0.25">
      <c r="A338" s="201"/>
      <c r="B338" s="74" t="s">
        <v>515</v>
      </c>
      <c r="C338" s="203"/>
      <c r="D338" s="204"/>
      <c r="E338" s="203"/>
    </row>
    <row r="339" spans="1:5" x14ac:dyDescent="0.25">
      <c r="A339" s="202"/>
      <c r="B339" s="75" t="s">
        <v>339</v>
      </c>
      <c r="C339" s="203"/>
      <c r="D339" s="204"/>
      <c r="E339" s="203"/>
    </row>
    <row r="340" spans="1:5" x14ac:dyDescent="0.25">
      <c r="A340" s="200">
        <v>361</v>
      </c>
      <c r="B340" s="73" t="s">
        <v>516</v>
      </c>
      <c r="C340" s="203"/>
      <c r="D340" s="204">
        <v>5</v>
      </c>
      <c r="E340" s="203">
        <f>C340*D340</f>
        <v>0</v>
      </c>
    </row>
    <row r="341" spans="1:5" x14ac:dyDescent="0.25">
      <c r="A341" s="201"/>
      <c r="B341" s="74" t="s">
        <v>517</v>
      </c>
      <c r="C341" s="203"/>
      <c r="D341" s="204"/>
      <c r="E341" s="203"/>
    </row>
    <row r="342" spans="1:5" x14ac:dyDescent="0.25">
      <c r="A342" s="201"/>
      <c r="B342" s="74" t="s">
        <v>518</v>
      </c>
      <c r="C342" s="203"/>
      <c r="D342" s="204"/>
      <c r="E342" s="203"/>
    </row>
    <row r="343" spans="1:5" x14ac:dyDescent="0.25">
      <c r="A343" s="201"/>
      <c r="B343" s="74" t="s">
        <v>461</v>
      </c>
      <c r="C343" s="203"/>
      <c r="D343" s="204"/>
      <c r="E343" s="203"/>
    </row>
    <row r="344" spans="1:5" x14ac:dyDescent="0.25">
      <c r="A344" s="202"/>
      <c r="B344" s="75" t="s">
        <v>519</v>
      </c>
      <c r="C344" s="203"/>
      <c r="D344" s="204"/>
      <c r="E344" s="203"/>
    </row>
    <row r="345" spans="1:5" x14ac:dyDescent="0.25">
      <c r="A345" s="200">
        <v>362</v>
      </c>
      <c r="B345" s="73" t="s">
        <v>441</v>
      </c>
      <c r="C345" s="203"/>
      <c r="D345" s="204">
        <v>24</v>
      </c>
      <c r="E345" s="203">
        <f>C345*D345</f>
        <v>0</v>
      </c>
    </row>
    <row r="346" spans="1:5" x14ac:dyDescent="0.25">
      <c r="A346" s="201"/>
      <c r="B346" s="74" t="s">
        <v>520</v>
      </c>
      <c r="C346" s="203"/>
      <c r="D346" s="204"/>
      <c r="E346" s="203"/>
    </row>
    <row r="347" spans="1:5" x14ac:dyDescent="0.25">
      <c r="A347" s="201"/>
      <c r="B347" s="74" t="s">
        <v>521</v>
      </c>
      <c r="C347" s="203"/>
      <c r="D347" s="204"/>
      <c r="E347" s="203"/>
    </row>
    <row r="348" spans="1:5" x14ac:dyDescent="0.25">
      <c r="A348" s="201"/>
      <c r="B348" s="74" t="s">
        <v>522</v>
      </c>
      <c r="C348" s="203"/>
      <c r="D348" s="204"/>
      <c r="E348" s="203"/>
    </row>
    <row r="349" spans="1:5" x14ac:dyDescent="0.25">
      <c r="A349" s="202"/>
      <c r="B349" s="75" t="s">
        <v>444</v>
      </c>
      <c r="C349" s="203"/>
      <c r="D349" s="204"/>
      <c r="E349" s="203"/>
    </row>
    <row r="350" spans="1:5" x14ac:dyDescent="0.25">
      <c r="A350" s="200">
        <v>363</v>
      </c>
      <c r="B350" s="73" t="s">
        <v>441</v>
      </c>
      <c r="C350" s="203"/>
      <c r="D350" s="204">
        <v>16</v>
      </c>
      <c r="E350" s="203">
        <f>C350*D350</f>
        <v>0</v>
      </c>
    </row>
    <row r="351" spans="1:5" x14ac:dyDescent="0.25">
      <c r="A351" s="201"/>
      <c r="B351" s="74" t="s">
        <v>523</v>
      </c>
      <c r="C351" s="203"/>
      <c r="D351" s="204"/>
      <c r="E351" s="203"/>
    </row>
    <row r="352" spans="1:5" x14ac:dyDescent="0.25">
      <c r="A352" s="201"/>
      <c r="B352" s="74" t="s">
        <v>524</v>
      </c>
      <c r="C352" s="203"/>
      <c r="D352" s="204"/>
      <c r="E352" s="203"/>
    </row>
    <row r="353" spans="1:5" x14ac:dyDescent="0.25">
      <c r="A353" s="201"/>
      <c r="B353" s="74" t="s">
        <v>525</v>
      </c>
      <c r="C353" s="203"/>
      <c r="D353" s="204"/>
      <c r="E353" s="203"/>
    </row>
    <row r="354" spans="1:5" x14ac:dyDescent="0.25">
      <c r="A354" s="202"/>
      <c r="B354" s="75" t="s">
        <v>444</v>
      </c>
      <c r="C354" s="203"/>
      <c r="D354" s="204"/>
      <c r="E354" s="203"/>
    </row>
    <row r="355" spans="1:5" x14ac:dyDescent="0.25">
      <c r="A355" s="200">
        <v>364</v>
      </c>
      <c r="B355" s="73" t="s">
        <v>372</v>
      </c>
      <c r="C355" s="203"/>
      <c r="D355" s="204">
        <v>5</v>
      </c>
      <c r="E355" s="203">
        <f>C355*D355</f>
        <v>0</v>
      </c>
    </row>
    <row r="356" spans="1:5" x14ac:dyDescent="0.25">
      <c r="A356" s="201"/>
      <c r="B356" s="74" t="s">
        <v>526</v>
      </c>
      <c r="C356" s="203"/>
      <c r="D356" s="204"/>
      <c r="E356" s="203"/>
    </row>
    <row r="357" spans="1:5" x14ac:dyDescent="0.25">
      <c r="A357" s="201"/>
      <c r="B357" s="74" t="s">
        <v>527</v>
      </c>
      <c r="C357" s="203"/>
      <c r="D357" s="204"/>
      <c r="E357" s="203"/>
    </row>
    <row r="358" spans="1:5" x14ac:dyDescent="0.25">
      <c r="A358" s="201"/>
      <c r="B358" s="74" t="s">
        <v>338</v>
      </c>
      <c r="C358" s="203"/>
      <c r="D358" s="204"/>
      <c r="E358" s="203"/>
    </row>
    <row r="359" spans="1:5" x14ac:dyDescent="0.25">
      <c r="A359" s="202"/>
      <c r="B359" s="75" t="s">
        <v>376</v>
      </c>
      <c r="C359" s="203"/>
      <c r="D359" s="204"/>
      <c r="E359" s="203"/>
    </row>
    <row r="360" spans="1:5" x14ac:dyDescent="0.25">
      <c r="A360" s="200">
        <v>365</v>
      </c>
      <c r="B360" s="73" t="s">
        <v>528</v>
      </c>
      <c r="C360" s="203"/>
      <c r="D360" s="204">
        <v>1</v>
      </c>
      <c r="E360" s="203">
        <f>C360*D360</f>
        <v>0</v>
      </c>
    </row>
    <row r="361" spans="1:5" x14ac:dyDescent="0.25">
      <c r="A361" s="201"/>
      <c r="B361" s="74" t="s">
        <v>529</v>
      </c>
      <c r="C361" s="203"/>
      <c r="D361" s="204"/>
      <c r="E361" s="203"/>
    </row>
    <row r="362" spans="1:5" x14ac:dyDescent="0.25">
      <c r="A362" s="201"/>
      <c r="B362" s="74" t="s">
        <v>530</v>
      </c>
      <c r="C362" s="203"/>
      <c r="D362" s="204"/>
      <c r="E362" s="203"/>
    </row>
    <row r="363" spans="1:5" x14ac:dyDescent="0.25">
      <c r="A363" s="201"/>
      <c r="B363" s="74" t="s">
        <v>531</v>
      </c>
      <c r="C363" s="203"/>
      <c r="D363" s="204"/>
      <c r="E363" s="203"/>
    </row>
    <row r="364" spans="1:5" x14ac:dyDescent="0.25">
      <c r="A364" s="202"/>
      <c r="B364" s="75" t="s">
        <v>494</v>
      </c>
      <c r="C364" s="203"/>
      <c r="D364" s="204"/>
      <c r="E364" s="203"/>
    </row>
    <row r="365" spans="1:5" x14ac:dyDescent="0.25">
      <c r="A365" s="200">
        <v>366</v>
      </c>
      <c r="B365" s="73" t="s">
        <v>397</v>
      </c>
      <c r="C365" s="203"/>
      <c r="D365" s="204">
        <v>1</v>
      </c>
      <c r="E365" s="203">
        <f>C365*D365</f>
        <v>0</v>
      </c>
    </row>
    <row r="366" spans="1:5" x14ac:dyDescent="0.25">
      <c r="A366" s="201"/>
      <c r="B366" s="74" t="s">
        <v>532</v>
      </c>
      <c r="C366" s="203"/>
      <c r="D366" s="204"/>
      <c r="E366" s="203"/>
    </row>
    <row r="367" spans="1:5" x14ac:dyDescent="0.25">
      <c r="A367" s="201"/>
      <c r="B367" s="74" t="s">
        <v>533</v>
      </c>
      <c r="C367" s="203"/>
      <c r="D367" s="204"/>
      <c r="E367" s="203"/>
    </row>
    <row r="368" spans="1:5" x14ac:dyDescent="0.25">
      <c r="A368" s="201"/>
      <c r="B368" s="74" t="s">
        <v>352</v>
      </c>
      <c r="C368" s="203"/>
      <c r="D368" s="204"/>
      <c r="E368" s="203"/>
    </row>
    <row r="369" spans="1:5" x14ac:dyDescent="0.25">
      <c r="A369" s="202"/>
      <c r="B369" s="75" t="s">
        <v>401</v>
      </c>
      <c r="C369" s="203"/>
      <c r="D369" s="204"/>
      <c r="E369" s="203"/>
    </row>
    <row r="370" spans="1:5" x14ac:dyDescent="0.25">
      <c r="A370" s="200">
        <v>367</v>
      </c>
      <c r="B370" s="73" t="s">
        <v>397</v>
      </c>
      <c r="C370" s="203"/>
      <c r="D370" s="204">
        <v>1</v>
      </c>
      <c r="E370" s="203">
        <f>C370*D370</f>
        <v>0</v>
      </c>
    </row>
    <row r="371" spans="1:5" x14ac:dyDescent="0.25">
      <c r="A371" s="201"/>
      <c r="B371" s="74" t="s">
        <v>532</v>
      </c>
      <c r="C371" s="203"/>
      <c r="D371" s="204"/>
      <c r="E371" s="203"/>
    </row>
    <row r="372" spans="1:5" x14ac:dyDescent="0.25">
      <c r="A372" s="201"/>
      <c r="B372" s="74" t="s">
        <v>534</v>
      </c>
      <c r="C372" s="203"/>
      <c r="D372" s="204"/>
      <c r="E372" s="203"/>
    </row>
    <row r="373" spans="1:5" x14ac:dyDescent="0.25">
      <c r="A373" s="201"/>
      <c r="B373" s="74" t="s">
        <v>352</v>
      </c>
      <c r="C373" s="203"/>
      <c r="D373" s="204"/>
      <c r="E373" s="203"/>
    </row>
    <row r="374" spans="1:5" x14ac:dyDescent="0.25">
      <c r="A374" s="202"/>
      <c r="B374" s="75" t="s">
        <v>401</v>
      </c>
      <c r="C374" s="203"/>
      <c r="D374" s="204"/>
      <c r="E374" s="203"/>
    </row>
    <row r="375" spans="1:5" x14ac:dyDescent="0.25">
      <c r="A375" s="200">
        <v>368</v>
      </c>
      <c r="B375" s="73" t="s">
        <v>535</v>
      </c>
      <c r="C375" s="203"/>
      <c r="D375" s="204">
        <v>1</v>
      </c>
      <c r="E375" s="203">
        <f>C375*D375</f>
        <v>0</v>
      </c>
    </row>
    <row r="376" spans="1:5" x14ac:dyDescent="0.25">
      <c r="A376" s="201"/>
      <c r="B376" s="74" t="s">
        <v>536</v>
      </c>
      <c r="C376" s="203"/>
      <c r="D376" s="204"/>
      <c r="E376" s="203"/>
    </row>
    <row r="377" spans="1:5" x14ac:dyDescent="0.25">
      <c r="A377" s="201"/>
      <c r="B377" s="74" t="s">
        <v>537</v>
      </c>
      <c r="C377" s="203"/>
      <c r="D377" s="204"/>
      <c r="E377" s="203"/>
    </row>
    <row r="378" spans="1:5" x14ac:dyDescent="0.25">
      <c r="A378" s="201"/>
      <c r="B378" s="74" t="s">
        <v>538</v>
      </c>
      <c r="C378" s="203"/>
      <c r="D378" s="204"/>
      <c r="E378" s="203"/>
    </row>
    <row r="379" spans="1:5" x14ac:dyDescent="0.25">
      <c r="A379" s="202"/>
      <c r="B379" s="75" t="s">
        <v>494</v>
      </c>
      <c r="C379" s="203"/>
      <c r="D379" s="204"/>
      <c r="E379" s="203"/>
    </row>
    <row r="380" spans="1:5" x14ac:dyDescent="0.25">
      <c r="A380" s="200">
        <v>369</v>
      </c>
      <c r="B380" s="73" t="s">
        <v>397</v>
      </c>
      <c r="C380" s="203"/>
      <c r="D380" s="204">
        <v>1</v>
      </c>
      <c r="E380" s="203">
        <f>C380*D380</f>
        <v>0</v>
      </c>
    </row>
    <row r="381" spans="1:5" x14ac:dyDescent="0.25">
      <c r="A381" s="201"/>
      <c r="B381" s="74" t="s">
        <v>532</v>
      </c>
      <c r="C381" s="203"/>
      <c r="D381" s="204"/>
      <c r="E381" s="203"/>
    </row>
    <row r="382" spans="1:5" x14ac:dyDescent="0.25">
      <c r="A382" s="201"/>
      <c r="B382" s="74" t="s">
        <v>539</v>
      </c>
      <c r="C382" s="203"/>
      <c r="D382" s="204"/>
      <c r="E382" s="203"/>
    </row>
    <row r="383" spans="1:5" x14ac:dyDescent="0.25">
      <c r="A383" s="201"/>
      <c r="B383" s="74" t="s">
        <v>352</v>
      </c>
      <c r="C383" s="203"/>
      <c r="D383" s="204"/>
      <c r="E383" s="203"/>
    </row>
    <row r="384" spans="1:5" x14ac:dyDescent="0.25">
      <c r="A384" s="202"/>
      <c r="B384" s="75" t="s">
        <v>401</v>
      </c>
      <c r="C384" s="203"/>
      <c r="D384" s="204"/>
      <c r="E384" s="203"/>
    </row>
    <row r="385" spans="1:5" x14ac:dyDescent="0.25">
      <c r="A385" s="200">
        <v>370</v>
      </c>
      <c r="B385" s="73" t="s">
        <v>397</v>
      </c>
      <c r="C385" s="203"/>
      <c r="D385" s="204">
        <v>1</v>
      </c>
      <c r="E385" s="203">
        <f>C385*D385</f>
        <v>0</v>
      </c>
    </row>
    <row r="386" spans="1:5" x14ac:dyDescent="0.25">
      <c r="A386" s="201"/>
      <c r="B386" s="74" t="s">
        <v>532</v>
      </c>
      <c r="C386" s="203"/>
      <c r="D386" s="204"/>
      <c r="E386" s="203"/>
    </row>
    <row r="387" spans="1:5" x14ac:dyDescent="0.25">
      <c r="A387" s="201"/>
      <c r="B387" s="74" t="s">
        <v>540</v>
      </c>
      <c r="C387" s="203"/>
      <c r="D387" s="204"/>
      <c r="E387" s="203"/>
    </row>
    <row r="388" spans="1:5" x14ac:dyDescent="0.25">
      <c r="A388" s="201"/>
      <c r="B388" s="74" t="s">
        <v>352</v>
      </c>
      <c r="C388" s="203"/>
      <c r="D388" s="204"/>
      <c r="E388" s="203"/>
    </row>
    <row r="389" spans="1:5" x14ac:dyDescent="0.25">
      <c r="A389" s="202"/>
      <c r="B389" s="75" t="s">
        <v>401</v>
      </c>
      <c r="C389" s="203"/>
      <c r="D389" s="204"/>
      <c r="E389" s="203"/>
    </row>
    <row r="390" spans="1:5" x14ac:dyDescent="0.25">
      <c r="A390" s="200">
        <v>371</v>
      </c>
      <c r="B390" s="73" t="s">
        <v>335</v>
      </c>
      <c r="C390" s="203"/>
      <c r="D390" s="204">
        <v>1</v>
      </c>
      <c r="E390" s="203">
        <f>C390*D390</f>
        <v>0</v>
      </c>
    </row>
    <row r="391" spans="1:5" x14ac:dyDescent="0.25">
      <c r="A391" s="201"/>
      <c r="B391" s="74" t="s">
        <v>541</v>
      </c>
      <c r="C391" s="203"/>
      <c r="D391" s="204"/>
      <c r="E391" s="203"/>
    </row>
    <row r="392" spans="1:5" x14ac:dyDescent="0.25">
      <c r="A392" s="201"/>
      <c r="B392" s="74" t="s">
        <v>542</v>
      </c>
      <c r="C392" s="203"/>
      <c r="D392" s="204"/>
      <c r="E392" s="203"/>
    </row>
    <row r="393" spans="1:5" x14ac:dyDescent="0.25">
      <c r="A393" s="201"/>
      <c r="B393" s="74" t="s">
        <v>543</v>
      </c>
      <c r="C393" s="203"/>
      <c r="D393" s="204"/>
      <c r="E393" s="203"/>
    </row>
    <row r="394" spans="1:5" x14ac:dyDescent="0.25">
      <c r="A394" s="202"/>
      <c r="B394" s="75" t="s">
        <v>339</v>
      </c>
      <c r="C394" s="203"/>
      <c r="D394" s="204"/>
      <c r="E394" s="203"/>
    </row>
    <row r="395" spans="1:5" x14ac:dyDescent="0.25">
      <c r="A395" s="200">
        <v>372</v>
      </c>
      <c r="B395" s="73" t="s">
        <v>397</v>
      </c>
      <c r="C395" s="203"/>
      <c r="D395" s="204">
        <v>1</v>
      </c>
      <c r="E395" s="203">
        <f>C395*D395</f>
        <v>0</v>
      </c>
    </row>
    <row r="396" spans="1:5" x14ac:dyDescent="0.25">
      <c r="A396" s="201"/>
      <c r="B396" s="74" t="s">
        <v>532</v>
      </c>
      <c r="C396" s="203"/>
      <c r="D396" s="204"/>
      <c r="E396" s="203"/>
    </row>
    <row r="397" spans="1:5" x14ac:dyDescent="0.25">
      <c r="A397" s="201"/>
      <c r="B397" s="74" t="s">
        <v>544</v>
      </c>
      <c r="C397" s="203"/>
      <c r="D397" s="204"/>
      <c r="E397" s="203"/>
    </row>
    <row r="398" spans="1:5" x14ac:dyDescent="0.25">
      <c r="A398" s="201"/>
      <c r="B398" s="74" t="s">
        <v>352</v>
      </c>
      <c r="C398" s="203"/>
      <c r="D398" s="204"/>
      <c r="E398" s="203"/>
    </row>
    <row r="399" spans="1:5" x14ac:dyDescent="0.25">
      <c r="A399" s="202"/>
      <c r="B399" s="75" t="s">
        <v>401</v>
      </c>
      <c r="C399" s="203"/>
      <c r="D399" s="204"/>
      <c r="E399" s="203"/>
    </row>
    <row r="400" spans="1:5" x14ac:dyDescent="0.25">
      <c r="A400" s="200">
        <v>373</v>
      </c>
      <c r="B400" s="73" t="s">
        <v>545</v>
      </c>
      <c r="C400" s="203"/>
      <c r="D400" s="204">
        <v>1</v>
      </c>
      <c r="E400" s="203">
        <f>C400*D400</f>
        <v>0</v>
      </c>
    </row>
    <row r="401" spans="1:5" x14ac:dyDescent="0.25">
      <c r="A401" s="201"/>
      <c r="B401" s="74" t="s">
        <v>546</v>
      </c>
      <c r="C401" s="203"/>
      <c r="D401" s="204"/>
      <c r="E401" s="203"/>
    </row>
    <row r="402" spans="1:5" x14ac:dyDescent="0.25">
      <c r="A402" s="201"/>
      <c r="B402" s="74" t="s">
        <v>547</v>
      </c>
      <c r="C402" s="203"/>
      <c r="D402" s="204"/>
      <c r="E402" s="203"/>
    </row>
    <row r="403" spans="1:5" x14ac:dyDescent="0.25">
      <c r="A403" s="201"/>
      <c r="B403" s="74" t="s">
        <v>338</v>
      </c>
      <c r="C403" s="203"/>
      <c r="D403" s="204"/>
      <c r="E403" s="203"/>
    </row>
    <row r="404" spans="1:5" x14ac:dyDescent="0.25">
      <c r="A404" s="202"/>
      <c r="B404" s="75" t="s">
        <v>376</v>
      </c>
      <c r="C404" s="203"/>
      <c r="D404" s="204"/>
      <c r="E404" s="203"/>
    </row>
    <row r="405" spans="1:5" x14ac:dyDescent="0.25">
      <c r="A405" s="200">
        <v>374</v>
      </c>
      <c r="B405" s="73" t="s">
        <v>372</v>
      </c>
      <c r="C405" s="203"/>
      <c r="D405" s="204">
        <v>6</v>
      </c>
      <c r="E405" s="203">
        <f>C405*D405</f>
        <v>0</v>
      </c>
    </row>
    <row r="406" spans="1:5" x14ac:dyDescent="0.25">
      <c r="A406" s="201"/>
      <c r="B406" s="74" t="s">
        <v>526</v>
      </c>
      <c r="C406" s="203"/>
      <c r="D406" s="204"/>
      <c r="E406" s="203"/>
    </row>
    <row r="407" spans="1:5" x14ac:dyDescent="0.25">
      <c r="A407" s="201"/>
      <c r="B407" s="74" t="s">
        <v>548</v>
      </c>
      <c r="C407" s="203"/>
      <c r="D407" s="204"/>
      <c r="E407" s="203"/>
    </row>
    <row r="408" spans="1:5" x14ac:dyDescent="0.25">
      <c r="A408" s="201"/>
      <c r="B408" s="74" t="s">
        <v>549</v>
      </c>
      <c r="C408" s="203"/>
      <c r="D408" s="204"/>
      <c r="E408" s="203"/>
    </row>
    <row r="409" spans="1:5" x14ac:dyDescent="0.25">
      <c r="A409" s="202"/>
      <c r="B409" s="75" t="s">
        <v>376</v>
      </c>
      <c r="C409" s="203"/>
      <c r="D409" s="204"/>
      <c r="E409" s="203"/>
    </row>
    <row r="410" spans="1:5" x14ac:dyDescent="0.25">
      <c r="A410" s="200">
        <v>375</v>
      </c>
      <c r="B410" s="73" t="s">
        <v>397</v>
      </c>
      <c r="C410" s="203"/>
      <c r="D410" s="204">
        <v>1</v>
      </c>
      <c r="E410" s="203">
        <f>C410*D410</f>
        <v>0</v>
      </c>
    </row>
    <row r="411" spans="1:5" x14ac:dyDescent="0.25">
      <c r="A411" s="201"/>
      <c r="B411" s="74" t="s">
        <v>532</v>
      </c>
      <c r="C411" s="203"/>
      <c r="D411" s="204"/>
      <c r="E411" s="203"/>
    </row>
    <row r="412" spans="1:5" x14ac:dyDescent="0.25">
      <c r="A412" s="201"/>
      <c r="B412" s="74" t="s">
        <v>550</v>
      </c>
      <c r="C412" s="203"/>
      <c r="D412" s="204"/>
      <c r="E412" s="203"/>
    </row>
    <row r="413" spans="1:5" x14ac:dyDescent="0.25">
      <c r="A413" s="201"/>
      <c r="B413" s="74" t="s">
        <v>352</v>
      </c>
      <c r="C413" s="203"/>
      <c r="D413" s="204"/>
      <c r="E413" s="203"/>
    </row>
    <row r="414" spans="1:5" x14ac:dyDescent="0.25">
      <c r="A414" s="202"/>
      <c r="B414" s="75" t="s">
        <v>401</v>
      </c>
      <c r="C414" s="203"/>
      <c r="D414" s="204"/>
      <c r="E414" s="203"/>
    </row>
    <row r="415" spans="1:5" x14ac:dyDescent="0.25">
      <c r="A415" s="200">
        <v>376</v>
      </c>
      <c r="B415" s="73" t="s">
        <v>397</v>
      </c>
      <c r="C415" s="203"/>
      <c r="D415" s="204">
        <v>1</v>
      </c>
      <c r="E415" s="203">
        <f>C415*D415</f>
        <v>0</v>
      </c>
    </row>
    <row r="416" spans="1:5" x14ac:dyDescent="0.25">
      <c r="A416" s="201"/>
      <c r="B416" s="74" t="s">
        <v>532</v>
      </c>
      <c r="C416" s="203"/>
      <c r="D416" s="204"/>
      <c r="E416" s="203"/>
    </row>
    <row r="417" spans="1:5" x14ac:dyDescent="0.25">
      <c r="A417" s="201"/>
      <c r="B417" s="74" t="s">
        <v>551</v>
      </c>
      <c r="C417" s="203"/>
      <c r="D417" s="204"/>
      <c r="E417" s="203"/>
    </row>
    <row r="418" spans="1:5" x14ac:dyDescent="0.25">
      <c r="A418" s="201"/>
      <c r="B418" s="74" t="s">
        <v>352</v>
      </c>
      <c r="C418" s="203"/>
      <c r="D418" s="204"/>
      <c r="E418" s="203"/>
    </row>
    <row r="419" spans="1:5" x14ac:dyDescent="0.25">
      <c r="A419" s="202"/>
      <c r="B419" s="75" t="s">
        <v>401</v>
      </c>
      <c r="C419" s="203"/>
      <c r="D419" s="204"/>
      <c r="E419" s="203"/>
    </row>
    <row r="420" spans="1:5" x14ac:dyDescent="0.25">
      <c r="A420" s="200">
        <v>377</v>
      </c>
      <c r="B420" s="73" t="s">
        <v>535</v>
      </c>
      <c r="C420" s="203"/>
      <c r="D420" s="204">
        <v>1</v>
      </c>
      <c r="E420" s="203">
        <f>C420*D420</f>
        <v>0</v>
      </c>
    </row>
    <row r="421" spans="1:5" x14ac:dyDescent="0.25">
      <c r="A421" s="201"/>
      <c r="B421" s="74" t="s">
        <v>536</v>
      </c>
      <c r="C421" s="203"/>
      <c r="D421" s="204"/>
      <c r="E421" s="203"/>
    </row>
    <row r="422" spans="1:5" x14ac:dyDescent="0.25">
      <c r="A422" s="201"/>
      <c r="B422" s="74" t="s">
        <v>552</v>
      </c>
      <c r="C422" s="203"/>
      <c r="D422" s="204"/>
      <c r="E422" s="203"/>
    </row>
    <row r="423" spans="1:5" x14ac:dyDescent="0.25">
      <c r="A423" s="201"/>
      <c r="B423" s="74" t="s">
        <v>538</v>
      </c>
      <c r="C423" s="203"/>
      <c r="D423" s="204"/>
      <c r="E423" s="203"/>
    </row>
    <row r="424" spans="1:5" x14ac:dyDescent="0.25">
      <c r="A424" s="202"/>
      <c r="B424" s="75" t="s">
        <v>494</v>
      </c>
      <c r="C424" s="203"/>
      <c r="D424" s="204"/>
      <c r="E424" s="203"/>
    </row>
    <row r="425" spans="1:5" x14ac:dyDescent="0.25">
      <c r="A425" s="200">
        <v>378</v>
      </c>
      <c r="B425" s="73" t="s">
        <v>397</v>
      </c>
      <c r="C425" s="203"/>
      <c r="D425" s="204">
        <v>1</v>
      </c>
      <c r="E425" s="203">
        <f>C425*D425</f>
        <v>0</v>
      </c>
    </row>
    <row r="426" spans="1:5" x14ac:dyDescent="0.25">
      <c r="A426" s="201"/>
      <c r="B426" s="74" t="s">
        <v>532</v>
      </c>
      <c r="C426" s="203"/>
      <c r="D426" s="204"/>
      <c r="E426" s="203"/>
    </row>
    <row r="427" spans="1:5" x14ac:dyDescent="0.25">
      <c r="A427" s="201"/>
      <c r="B427" s="74" t="s">
        <v>553</v>
      </c>
      <c r="C427" s="203"/>
      <c r="D427" s="204"/>
      <c r="E427" s="203"/>
    </row>
    <row r="428" spans="1:5" x14ac:dyDescent="0.25">
      <c r="A428" s="201"/>
      <c r="B428" s="74" t="s">
        <v>352</v>
      </c>
      <c r="C428" s="203"/>
      <c r="D428" s="204"/>
      <c r="E428" s="203"/>
    </row>
    <row r="429" spans="1:5" x14ac:dyDescent="0.25">
      <c r="A429" s="202"/>
      <c r="B429" s="75" t="s">
        <v>401</v>
      </c>
      <c r="C429" s="203"/>
      <c r="D429" s="204"/>
      <c r="E429" s="203"/>
    </row>
    <row r="430" spans="1:5" x14ac:dyDescent="0.25">
      <c r="A430" s="200">
        <v>379</v>
      </c>
      <c r="B430" s="73" t="s">
        <v>554</v>
      </c>
      <c r="C430" s="203"/>
      <c r="D430" s="204">
        <v>1</v>
      </c>
      <c r="E430" s="203">
        <f>C430*D430</f>
        <v>0</v>
      </c>
    </row>
    <row r="431" spans="1:5" x14ac:dyDescent="0.25">
      <c r="A431" s="201"/>
      <c r="B431" s="74" t="s">
        <v>555</v>
      </c>
      <c r="C431" s="203"/>
      <c r="D431" s="204"/>
      <c r="E431" s="203"/>
    </row>
    <row r="432" spans="1:5" x14ac:dyDescent="0.25">
      <c r="A432" s="201"/>
      <c r="B432" s="74" t="s">
        <v>556</v>
      </c>
      <c r="C432" s="203"/>
      <c r="D432" s="204"/>
      <c r="E432" s="203"/>
    </row>
    <row r="433" spans="1:5" x14ac:dyDescent="0.25">
      <c r="A433" s="201"/>
      <c r="B433" s="74" t="s">
        <v>505</v>
      </c>
      <c r="C433" s="203"/>
      <c r="D433" s="204"/>
      <c r="E433" s="203"/>
    </row>
    <row r="434" spans="1:5" x14ac:dyDescent="0.25">
      <c r="A434" s="202"/>
      <c r="B434" s="75" t="s">
        <v>557</v>
      </c>
      <c r="C434" s="203"/>
      <c r="D434" s="204"/>
      <c r="E434" s="203"/>
    </row>
    <row r="435" spans="1:5" x14ac:dyDescent="0.25">
      <c r="A435" s="200">
        <v>380</v>
      </c>
      <c r="B435" s="73" t="s">
        <v>318</v>
      </c>
      <c r="C435" s="203"/>
      <c r="D435" s="204">
        <v>1</v>
      </c>
      <c r="E435" s="203">
        <f>C435*D435</f>
        <v>0</v>
      </c>
    </row>
    <row r="436" spans="1:5" x14ac:dyDescent="0.25">
      <c r="A436" s="201"/>
      <c r="B436" s="74" t="s">
        <v>346</v>
      </c>
      <c r="C436" s="203"/>
      <c r="D436" s="204"/>
      <c r="E436" s="203"/>
    </row>
    <row r="437" spans="1:5" x14ac:dyDescent="0.25">
      <c r="A437" s="201"/>
      <c r="B437" s="74" t="s">
        <v>558</v>
      </c>
      <c r="C437" s="203"/>
      <c r="D437" s="204"/>
      <c r="E437" s="203"/>
    </row>
    <row r="438" spans="1:5" x14ac:dyDescent="0.25">
      <c r="A438" s="201"/>
      <c r="B438" s="74" t="s">
        <v>348</v>
      </c>
      <c r="C438" s="203"/>
      <c r="D438" s="204"/>
      <c r="E438" s="203"/>
    </row>
    <row r="439" spans="1:5" x14ac:dyDescent="0.25">
      <c r="A439" s="202"/>
      <c r="B439" s="75" t="s">
        <v>349</v>
      </c>
      <c r="C439" s="203"/>
      <c r="D439" s="204"/>
      <c r="E439" s="203"/>
    </row>
    <row r="440" spans="1:5" x14ac:dyDescent="0.25">
      <c r="A440" s="200">
        <v>381</v>
      </c>
      <c r="B440" s="73" t="s">
        <v>318</v>
      </c>
      <c r="C440" s="203"/>
      <c r="D440" s="204">
        <v>11</v>
      </c>
      <c r="E440" s="203">
        <f>C440*D440</f>
        <v>0</v>
      </c>
    </row>
    <row r="441" spans="1:5" x14ac:dyDescent="0.25">
      <c r="A441" s="201"/>
      <c r="B441" s="74" t="s">
        <v>357</v>
      </c>
      <c r="C441" s="203"/>
      <c r="D441" s="204"/>
      <c r="E441" s="203"/>
    </row>
    <row r="442" spans="1:5" x14ac:dyDescent="0.25">
      <c r="A442" s="201"/>
      <c r="B442" s="74" t="s">
        <v>559</v>
      </c>
      <c r="C442" s="203"/>
      <c r="D442" s="204"/>
      <c r="E442" s="203"/>
    </row>
    <row r="443" spans="1:5" x14ac:dyDescent="0.25">
      <c r="A443" s="201"/>
      <c r="B443" s="74" t="s">
        <v>560</v>
      </c>
      <c r="C443" s="203"/>
      <c r="D443" s="204"/>
      <c r="E443" s="203"/>
    </row>
    <row r="444" spans="1:5" x14ac:dyDescent="0.25">
      <c r="A444" s="202"/>
      <c r="B444" s="75" t="s">
        <v>349</v>
      </c>
      <c r="C444" s="203"/>
      <c r="D444" s="204"/>
      <c r="E444" s="203"/>
    </row>
    <row r="445" spans="1:5" x14ac:dyDescent="0.25">
      <c r="A445" s="200">
        <v>382</v>
      </c>
      <c r="B445" s="73" t="s">
        <v>387</v>
      </c>
      <c r="C445" s="203"/>
      <c r="D445" s="204">
        <v>1</v>
      </c>
      <c r="E445" s="203">
        <f>C445*D445</f>
        <v>0</v>
      </c>
    </row>
    <row r="446" spans="1:5" x14ac:dyDescent="0.25">
      <c r="A446" s="201"/>
      <c r="B446" s="74" t="s">
        <v>561</v>
      </c>
      <c r="C446" s="203"/>
      <c r="D446" s="204"/>
      <c r="E446" s="203"/>
    </row>
    <row r="447" spans="1:5" x14ac:dyDescent="0.25">
      <c r="A447" s="201"/>
      <c r="B447" s="74" t="s">
        <v>562</v>
      </c>
      <c r="C447" s="203"/>
      <c r="D447" s="204"/>
      <c r="E447" s="203"/>
    </row>
    <row r="448" spans="1:5" x14ac:dyDescent="0.25">
      <c r="A448" s="201"/>
      <c r="B448" s="74" t="s">
        <v>563</v>
      </c>
      <c r="C448" s="203"/>
      <c r="D448" s="204"/>
      <c r="E448" s="203"/>
    </row>
    <row r="449" spans="1:5" x14ac:dyDescent="0.25">
      <c r="A449" s="202"/>
      <c r="B449" s="75" t="s">
        <v>339</v>
      </c>
      <c r="C449" s="203"/>
      <c r="D449" s="204"/>
      <c r="E449" s="203"/>
    </row>
    <row r="450" spans="1:5" x14ac:dyDescent="0.25">
      <c r="A450" s="200">
        <v>383</v>
      </c>
      <c r="B450" s="73" t="s">
        <v>564</v>
      </c>
      <c r="C450" s="203"/>
      <c r="D450" s="204">
        <v>1</v>
      </c>
      <c r="E450" s="203">
        <f>C450*D450</f>
        <v>0</v>
      </c>
    </row>
    <row r="451" spans="1:5" x14ac:dyDescent="0.25">
      <c r="A451" s="201"/>
      <c r="B451" s="74" t="s">
        <v>565</v>
      </c>
      <c r="C451" s="203"/>
      <c r="D451" s="204"/>
      <c r="E451" s="203"/>
    </row>
    <row r="452" spans="1:5" x14ac:dyDescent="0.25">
      <c r="A452" s="201"/>
      <c r="B452" s="74" t="s">
        <v>566</v>
      </c>
      <c r="C452" s="203"/>
      <c r="D452" s="204"/>
      <c r="E452" s="203"/>
    </row>
    <row r="453" spans="1:5" x14ac:dyDescent="0.25">
      <c r="A453" s="201"/>
      <c r="B453" s="74" t="s">
        <v>393</v>
      </c>
      <c r="C453" s="203"/>
      <c r="D453" s="204"/>
      <c r="E453" s="203"/>
    </row>
    <row r="454" spans="1:5" x14ac:dyDescent="0.25">
      <c r="A454" s="202"/>
      <c r="B454" s="75" t="s">
        <v>339</v>
      </c>
      <c r="C454" s="203"/>
      <c r="D454" s="204"/>
      <c r="E454" s="203"/>
    </row>
    <row r="455" spans="1:5" x14ac:dyDescent="0.25">
      <c r="A455" s="200">
        <v>384</v>
      </c>
      <c r="B455" s="73" t="s">
        <v>394</v>
      </c>
      <c r="C455" s="203"/>
      <c r="D455" s="204">
        <v>1</v>
      </c>
      <c r="E455" s="203">
        <f>C455*D455</f>
        <v>0</v>
      </c>
    </row>
    <row r="456" spans="1:5" x14ac:dyDescent="0.25">
      <c r="A456" s="201"/>
      <c r="B456" s="74" t="s">
        <v>567</v>
      </c>
      <c r="C456" s="203"/>
      <c r="D456" s="204"/>
      <c r="E456" s="203"/>
    </row>
    <row r="457" spans="1:5" x14ac:dyDescent="0.25">
      <c r="A457" s="201"/>
      <c r="B457" s="74" t="s">
        <v>568</v>
      </c>
      <c r="C457" s="203"/>
      <c r="D457" s="204"/>
      <c r="E457" s="203"/>
    </row>
    <row r="458" spans="1:5" x14ac:dyDescent="0.25">
      <c r="A458" s="201"/>
      <c r="B458" s="74" t="s">
        <v>375</v>
      </c>
      <c r="C458" s="203"/>
      <c r="D458" s="204"/>
      <c r="E458" s="203"/>
    </row>
    <row r="459" spans="1:5" x14ac:dyDescent="0.25">
      <c r="A459" s="202"/>
      <c r="B459" s="75" t="s">
        <v>317</v>
      </c>
      <c r="C459" s="203"/>
      <c r="D459" s="204"/>
      <c r="E459" s="203"/>
    </row>
    <row r="460" spans="1:5" x14ac:dyDescent="0.25">
      <c r="A460" s="200">
        <v>385</v>
      </c>
      <c r="B460" s="73" t="s">
        <v>335</v>
      </c>
      <c r="C460" s="203"/>
      <c r="D460" s="204">
        <v>1</v>
      </c>
      <c r="E460" s="203">
        <f>C460*D460</f>
        <v>0</v>
      </c>
    </row>
    <row r="461" spans="1:5" x14ac:dyDescent="0.25">
      <c r="A461" s="201"/>
      <c r="B461" s="74" t="s">
        <v>569</v>
      </c>
      <c r="C461" s="203"/>
      <c r="D461" s="204"/>
      <c r="E461" s="203"/>
    </row>
    <row r="462" spans="1:5" x14ac:dyDescent="0.25">
      <c r="A462" s="201"/>
      <c r="B462" s="74" t="s">
        <v>570</v>
      </c>
      <c r="C462" s="203"/>
      <c r="D462" s="204"/>
      <c r="E462" s="203"/>
    </row>
    <row r="463" spans="1:5" x14ac:dyDescent="0.25">
      <c r="A463" s="201"/>
      <c r="B463" s="74" t="s">
        <v>345</v>
      </c>
      <c r="C463" s="203"/>
      <c r="D463" s="204"/>
      <c r="E463" s="203"/>
    </row>
    <row r="464" spans="1:5" x14ac:dyDescent="0.25">
      <c r="A464" s="202"/>
      <c r="B464" s="75" t="s">
        <v>339</v>
      </c>
      <c r="C464" s="203"/>
      <c r="D464" s="204"/>
      <c r="E464" s="203"/>
    </row>
    <row r="465" spans="1:5" x14ac:dyDescent="0.25">
      <c r="A465" s="200">
        <v>386</v>
      </c>
      <c r="B465" s="73" t="s">
        <v>318</v>
      </c>
      <c r="C465" s="203"/>
      <c r="D465" s="204">
        <v>2</v>
      </c>
      <c r="E465" s="203">
        <f>C465*D465</f>
        <v>0</v>
      </c>
    </row>
    <row r="466" spans="1:5" x14ac:dyDescent="0.25">
      <c r="A466" s="201"/>
      <c r="B466" s="74" t="s">
        <v>571</v>
      </c>
      <c r="C466" s="203"/>
      <c r="D466" s="204"/>
      <c r="E466" s="203"/>
    </row>
    <row r="467" spans="1:5" x14ac:dyDescent="0.25">
      <c r="A467" s="201"/>
      <c r="B467" s="74" t="s">
        <v>572</v>
      </c>
      <c r="C467" s="203"/>
      <c r="D467" s="204"/>
      <c r="E467" s="203"/>
    </row>
    <row r="468" spans="1:5" x14ac:dyDescent="0.25">
      <c r="A468" s="201"/>
      <c r="B468" s="74" t="s">
        <v>348</v>
      </c>
      <c r="C468" s="203"/>
      <c r="D468" s="204"/>
      <c r="E468" s="203"/>
    </row>
    <row r="469" spans="1:5" x14ac:dyDescent="0.25">
      <c r="A469" s="202"/>
      <c r="B469" s="75" t="s">
        <v>349</v>
      </c>
      <c r="C469" s="203"/>
      <c r="D469" s="204"/>
      <c r="E469" s="203"/>
    </row>
    <row r="470" spans="1:5" x14ac:dyDescent="0.25">
      <c r="A470" s="200">
        <v>387</v>
      </c>
      <c r="B470" s="73" t="s">
        <v>318</v>
      </c>
      <c r="C470" s="203"/>
      <c r="D470" s="204">
        <v>6</v>
      </c>
      <c r="E470" s="203">
        <f>C470*D470</f>
        <v>0</v>
      </c>
    </row>
    <row r="471" spans="1:5" x14ac:dyDescent="0.25">
      <c r="A471" s="201"/>
      <c r="B471" s="74" t="s">
        <v>571</v>
      </c>
      <c r="C471" s="203"/>
      <c r="D471" s="204"/>
      <c r="E471" s="203"/>
    </row>
    <row r="472" spans="1:5" x14ac:dyDescent="0.25">
      <c r="A472" s="201"/>
      <c r="B472" s="74" t="s">
        <v>573</v>
      </c>
      <c r="C472" s="203"/>
      <c r="D472" s="204"/>
      <c r="E472" s="203"/>
    </row>
    <row r="473" spans="1:5" x14ac:dyDescent="0.25">
      <c r="A473" s="201"/>
      <c r="B473" s="74" t="s">
        <v>386</v>
      </c>
      <c r="C473" s="203"/>
      <c r="D473" s="204"/>
      <c r="E473" s="203"/>
    </row>
    <row r="474" spans="1:5" x14ac:dyDescent="0.25">
      <c r="A474" s="202"/>
      <c r="B474" s="75" t="s">
        <v>349</v>
      </c>
      <c r="C474" s="203"/>
      <c r="D474" s="204"/>
      <c r="E474" s="203"/>
    </row>
    <row r="475" spans="1:5" x14ac:dyDescent="0.25">
      <c r="A475" s="200">
        <v>388</v>
      </c>
      <c r="B475" s="73" t="s">
        <v>318</v>
      </c>
      <c r="C475" s="203"/>
      <c r="D475" s="204">
        <v>1</v>
      </c>
      <c r="E475" s="203">
        <f>C475*D475</f>
        <v>0</v>
      </c>
    </row>
    <row r="476" spans="1:5" x14ac:dyDescent="0.25">
      <c r="A476" s="201"/>
      <c r="B476" s="74" t="s">
        <v>357</v>
      </c>
      <c r="C476" s="203"/>
      <c r="D476" s="204"/>
      <c r="E476" s="203"/>
    </row>
    <row r="477" spans="1:5" x14ac:dyDescent="0.25">
      <c r="A477" s="201"/>
      <c r="B477" s="74" t="s">
        <v>574</v>
      </c>
      <c r="C477" s="203"/>
      <c r="D477" s="204"/>
      <c r="E477" s="203"/>
    </row>
    <row r="478" spans="1:5" x14ac:dyDescent="0.25">
      <c r="A478" s="201"/>
      <c r="B478" s="74" t="s">
        <v>352</v>
      </c>
      <c r="C478" s="203"/>
      <c r="D478" s="204"/>
      <c r="E478" s="203"/>
    </row>
    <row r="479" spans="1:5" x14ac:dyDescent="0.25">
      <c r="A479" s="202"/>
      <c r="B479" s="75" t="s">
        <v>349</v>
      </c>
      <c r="C479" s="203"/>
      <c r="D479" s="204"/>
      <c r="E479" s="203"/>
    </row>
    <row r="480" spans="1:5" x14ac:dyDescent="0.25">
      <c r="A480" s="200">
        <v>389</v>
      </c>
      <c r="B480" s="73" t="s">
        <v>318</v>
      </c>
      <c r="C480" s="203"/>
      <c r="D480" s="204">
        <v>3</v>
      </c>
      <c r="E480" s="203">
        <f>C480*D480</f>
        <v>0</v>
      </c>
    </row>
    <row r="481" spans="1:5" x14ac:dyDescent="0.25">
      <c r="A481" s="201"/>
      <c r="B481" s="74" t="s">
        <v>575</v>
      </c>
      <c r="C481" s="203"/>
      <c r="D481" s="204"/>
      <c r="E481" s="203"/>
    </row>
    <row r="482" spans="1:5" x14ac:dyDescent="0.25">
      <c r="A482" s="201"/>
      <c r="B482" s="74" t="s">
        <v>576</v>
      </c>
      <c r="C482" s="203"/>
      <c r="D482" s="204"/>
      <c r="E482" s="203"/>
    </row>
    <row r="483" spans="1:5" x14ac:dyDescent="0.25">
      <c r="A483" s="201"/>
      <c r="B483" s="74" t="s">
        <v>471</v>
      </c>
      <c r="C483" s="203"/>
      <c r="D483" s="204"/>
      <c r="E483" s="203"/>
    </row>
    <row r="484" spans="1:5" x14ac:dyDescent="0.25">
      <c r="A484" s="202"/>
      <c r="B484" s="75" t="s">
        <v>322</v>
      </c>
      <c r="C484" s="203"/>
      <c r="D484" s="204"/>
      <c r="E484" s="203"/>
    </row>
    <row r="485" spans="1:5" x14ac:dyDescent="0.25">
      <c r="A485" s="200">
        <v>390</v>
      </c>
      <c r="B485" s="73" t="s">
        <v>318</v>
      </c>
      <c r="C485" s="203"/>
      <c r="D485" s="204">
        <v>1</v>
      </c>
      <c r="E485" s="203">
        <f>C485*D485</f>
        <v>0</v>
      </c>
    </row>
    <row r="486" spans="1:5" x14ac:dyDescent="0.25">
      <c r="A486" s="201"/>
      <c r="B486" s="74" t="s">
        <v>355</v>
      </c>
      <c r="C486" s="203"/>
      <c r="D486" s="204"/>
      <c r="E486" s="203"/>
    </row>
    <row r="487" spans="1:5" x14ac:dyDescent="0.25">
      <c r="A487" s="201"/>
      <c r="B487" s="74" t="s">
        <v>577</v>
      </c>
      <c r="C487" s="203"/>
      <c r="D487" s="204"/>
      <c r="E487" s="203"/>
    </row>
    <row r="488" spans="1:5" x14ac:dyDescent="0.25">
      <c r="A488" s="201"/>
      <c r="B488" s="74" t="s">
        <v>345</v>
      </c>
      <c r="C488" s="203"/>
      <c r="D488" s="204"/>
      <c r="E488" s="203"/>
    </row>
    <row r="489" spans="1:5" x14ac:dyDescent="0.25">
      <c r="A489" s="202"/>
      <c r="B489" s="75" t="s">
        <v>349</v>
      </c>
      <c r="C489" s="203"/>
      <c r="D489" s="204"/>
      <c r="E489" s="203"/>
    </row>
    <row r="490" spans="1:5" x14ac:dyDescent="0.25">
      <c r="A490" s="200">
        <v>391</v>
      </c>
      <c r="B490" s="73" t="s">
        <v>318</v>
      </c>
      <c r="C490" s="203"/>
      <c r="D490" s="204">
        <v>4</v>
      </c>
      <c r="E490" s="203">
        <f>C490*D490</f>
        <v>0</v>
      </c>
    </row>
    <row r="491" spans="1:5" x14ac:dyDescent="0.25">
      <c r="A491" s="201"/>
      <c r="B491" s="74" t="s">
        <v>571</v>
      </c>
      <c r="C491" s="203"/>
      <c r="D491" s="204"/>
      <c r="E491" s="203"/>
    </row>
    <row r="492" spans="1:5" x14ac:dyDescent="0.25">
      <c r="A492" s="201"/>
      <c r="B492" s="74" t="s">
        <v>578</v>
      </c>
      <c r="C492" s="203"/>
      <c r="D492" s="204"/>
      <c r="E492" s="203"/>
    </row>
    <row r="493" spans="1:5" x14ac:dyDescent="0.25">
      <c r="A493" s="201"/>
      <c r="B493" s="74" t="s">
        <v>345</v>
      </c>
      <c r="C493" s="203"/>
      <c r="D493" s="204"/>
      <c r="E493" s="203"/>
    </row>
    <row r="494" spans="1:5" x14ac:dyDescent="0.25">
      <c r="A494" s="202"/>
      <c r="B494" s="75" t="s">
        <v>349</v>
      </c>
      <c r="C494" s="203"/>
      <c r="D494" s="204"/>
      <c r="E494" s="203"/>
    </row>
    <row r="495" spans="1:5" x14ac:dyDescent="0.25">
      <c r="A495" s="200">
        <v>392</v>
      </c>
      <c r="B495" s="73" t="s">
        <v>335</v>
      </c>
      <c r="C495" s="203"/>
      <c r="D495" s="204">
        <v>2</v>
      </c>
      <c r="E495" s="203">
        <f>C495*D495</f>
        <v>0</v>
      </c>
    </row>
    <row r="496" spans="1:5" x14ac:dyDescent="0.25">
      <c r="A496" s="201"/>
      <c r="B496" s="74" t="s">
        <v>579</v>
      </c>
      <c r="C496" s="203"/>
      <c r="D496" s="204"/>
      <c r="E496" s="203"/>
    </row>
    <row r="497" spans="1:5" x14ac:dyDescent="0.25">
      <c r="A497" s="201"/>
      <c r="B497" s="74" t="s">
        <v>580</v>
      </c>
      <c r="C497" s="203"/>
      <c r="D497" s="204"/>
      <c r="E497" s="203"/>
    </row>
    <row r="498" spans="1:5" x14ac:dyDescent="0.25">
      <c r="A498" s="201"/>
      <c r="B498" s="74" t="s">
        <v>474</v>
      </c>
      <c r="C498" s="203"/>
      <c r="D498" s="204"/>
      <c r="E498" s="203"/>
    </row>
    <row r="499" spans="1:5" x14ac:dyDescent="0.25">
      <c r="A499" s="202"/>
      <c r="B499" s="75" t="s">
        <v>339</v>
      </c>
      <c r="C499" s="203"/>
      <c r="D499" s="204"/>
      <c r="E499" s="203"/>
    </row>
    <row r="500" spans="1:5" x14ac:dyDescent="0.25">
      <c r="A500" s="200">
        <v>393</v>
      </c>
      <c r="B500" s="73" t="s">
        <v>394</v>
      </c>
      <c r="C500" s="203"/>
      <c r="D500" s="204">
        <v>2</v>
      </c>
      <c r="E500" s="203">
        <f>C500*D500</f>
        <v>0</v>
      </c>
    </row>
    <row r="501" spans="1:5" x14ac:dyDescent="0.25">
      <c r="A501" s="201"/>
      <c r="B501" s="74" t="s">
        <v>581</v>
      </c>
      <c r="C501" s="203"/>
      <c r="D501" s="204"/>
      <c r="E501" s="203"/>
    </row>
    <row r="502" spans="1:5" x14ac:dyDescent="0.25">
      <c r="A502" s="201"/>
      <c r="B502" s="74" t="s">
        <v>582</v>
      </c>
      <c r="C502" s="203"/>
      <c r="D502" s="204"/>
      <c r="E502" s="203"/>
    </row>
    <row r="503" spans="1:5" x14ac:dyDescent="0.25">
      <c r="A503" s="201"/>
      <c r="B503" s="74" t="s">
        <v>477</v>
      </c>
      <c r="C503" s="203"/>
      <c r="D503" s="204"/>
      <c r="E503" s="203"/>
    </row>
    <row r="504" spans="1:5" x14ac:dyDescent="0.25">
      <c r="A504" s="202"/>
      <c r="B504" s="75" t="s">
        <v>317</v>
      </c>
      <c r="C504" s="203"/>
      <c r="D504" s="204"/>
      <c r="E504" s="203"/>
    </row>
    <row r="505" spans="1:5" x14ac:dyDescent="0.25">
      <c r="A505" s="200">
        <v>394</v>
      </c>
      <c r="B505" s="73" t="s">
        <v>583</v>
      </c>
      <c r="C505" s="203"/>
      <c r="D505" s="204">
        <v>2</v>
      </c>
      <c r="E505" s="203">
        <f>C505*D505</f>
        <v>0</v>
      </c>
    </row>
    <row r="506" spans="1:5" x14ac:dyDescent="0.25">
      <c r="A506" s="201"/>
      <c r="B506" s="74" t="s">
        <v>584</v>
      </c>
      <c r="C506" s="203"/>
      <c r="D506" s="204"/>
      <c r="E506" s="203"/>
    </row>
    <row r="507" spans="1:5" x14ac:dyDescent="0.25">
      <c r="A507" s="201"/>
      <c r="B507" s="74" t="s">
        <v>585</v>
      </c>
      <c r="C507" s="203"/>
      <c r="D507" s="204"/>
      <c r="E507" s="203"/>
    </row>
    <row r="508" spans="1:5" x14ac:dyDescent="0.25">
      <c r="A508" s="201"/>
      <c r="B508" s="74" t="s">
        <v>586</v>
      </c>
      <c r="C508" s="203"/>
      <c r="D508" s="204"/>
      <c r="E508" s="203"/>
    </row>
    <row r="509" spans="1:5" x14ac:dyDescent="0.25">
      <c r="A509" s="202"/>
      <c r="B509" s="75" t="s">
        <v>339</v>
      </c>
      <c r="C509" s="203"/>
      <c r="D509" s="204"/>
      <c r="E509" s="203"/>
    </row>
    <row r="510" spans="1:5" x14ac:dyDescent="0.25">
      <c r="A510" s="200">
        <v>395</v>
      </c>
      <c r="B510" s="73" t="s">
        <v>335</v>
      </c>
      <c r="C510" s="203"/>
      <c r="D510" s="204">
        <v>2</v>
      </c>
      <c r="E510" s="203">
        <f>C510*D510</f>
        <v>0</v>
      </c>
    </row>
    <row r="511" spans="1:5" x14ac:dyDescent="0.25">
      <c r="A511" s="201"/>
      <c r="B511" s="74" t="s">
        <v>587</v>
      </c>
      <c r="C511" s="203"/>
      <c r="D511" s="204"/>
      <c r="E511" s="203"/>
    </row>
    <row r="512" spans="1:5" x14ac:dyDescent="0.25">
      <c r="A512" s="201"/>
      <c r="B512" s="74" t="s">
        <v>588</v>
      </c>
      <c r="C512" s="203"/>
      <c r="D512" s="204"/>
      <c r="E512" s="203"/>
    </row>
    <row r="513" spans="1:5" x14ac:dyDescent="0.25">
      <c r="A513" s="201"/>
      <c r="B513" s="74" t="s">
        <v>338</v>
      </c>
      <c r="C513" s="203"/>
      <c r="D513" s="204"/>
      <c r="E513" s="203"/>
    </row>
    <row r="514" spans="1:5" x14ac:dyDescent="0.25">
      <c r="A514" s="202"/>
      <c r="B514" s="75" t="s">
        <v>339</v>
      </c>
      <c r="C514" s="203"/>
      <c r="D514" s="204"/>
      <c r="E514" s="203"/>
    </row>
    <row r="515" spans="1:5" x14ac:dyDescent="0.25">
      <c r="A515" s="200">
        <v>396</v>
      </c>
      <c r="B515" s="73" t="s">
        <v>335</v>
      </c>
      <c r="C515" s="203"/>
      <c r="D515" s="204">
        <v>2</v>
      </c>
      <c r="E515" s="203">
        <f>C515*D515</f>
        <v>0</v>
      </c>
    </row>
    <row r="516" spans="1:5" x14ac:dyDescent="0.25">
      <c r="A516" s="201"/>
      <c r="B516" s="74" t="s">
        <v>569</v>
      </c>
      <c r="C516" s="203"/>
      <c r="D516" s="204"/>
      <c r="E516" s="203"/>
    </row>
    <row r="517" spans="1:5" x14ac:dyDescent="0.25">
      <c r="A517" s="201"/>
      <c r="B517" s="74" t="s">
        <v>589</v>
      </c>
      <c r="C517" s="203"/>
      <c r="D517" s="204"/>
      <c r="E517" s="203"/>
    </row>
    <row r="518" spans="1:5" x14ac:dyDescent="0.25">
      <c r="A518" s="201"/>
      <c r="B518" s="74" t="s">
        <v>321</v>
      </c>
      <c r="C518" s="203"/>
      <c r="D518" s="204"/>
      <c r="E518" s="203"/>
    </row>
    <row r="519" spans="1:5" x14ac:dyDescent="0.25">
      <c r="A519" s="202"/>
      <c r="B519" s="75" t="s">
        <v>339</v>
      </c>
      <c r="C519" s="203"/>
      <c r="D519" s="204"/>
      <c r="E519" s="203"/>
    </row>
    <row r="520" spans="1:5" x14ac:dyDescent="0.25">
      <c r="A520" s="200">
        <v>397</v>
      </c>
      <c r="B520" s="73" t="s">
        <v>506</v>
      </c>
      <c r="C520" s="203"/>
      <c r="D520" s="204">
        <v>2</v>
      </c>
      <c r="E520" s="203">
        <f>C520*D520</f>
        <v>0</v>
      </c>
    </row>
    <row r="521" spans="1:5" x14ac:dyDescent="0.25">
      <c r="A521" s="201"/>
      <c r="B521" s="74" t="s">
        <v>590</v>
      </c>
      <c r="C521" s="203"/>
      <c r="D521" s="204"/>
      <c r="E521" s="203"/>
    </row>
    <row r="522" spans="1:5" x14ac:dyDescent="0.25">
      <c r="A522" s="201"/>
      <c r="B522" s="74" t="s">
        <v>591</v>
      </c>
      <c r="C522" s="203"/>
      <c r="D522" s="204"/>
      <c r="E522" s="203"/>
    </row>
    <row r="523" spans="1:5" x14ac:dyDescent="0.25">
      <c r="A523" s="201"/>
      <c r="B523" s="74" t="s">
        <v>592</v>
      </c>
      <c r="C523" s="203"/>
      <c r="D523" s="204"/>
      <c r="E523" s="203"/>
    </row>
    <row r="524" spans="1:5" x14ac:dyDescent="0.25">
      <c r="A524" s="202"/>
      <c r="B524" s="75" t="s">
        <v>444</v>
      </c>
      <c r="C524" s="203"/>
      <c r="D524" s="204"/>
      <c r="E524" s="203"/>
    </row>
    <row r="525" spans="1:5" x14ac:dyDescent="0.25">
      <c r="A525" s="200">
        <v>398</v>
      </c>
      <c r="B525" s="73" t="s">
        <v>387</v>
      </c>
      <c r="C525" s="203"/>
      <c r="D525" s="204">
        <v>1</v>
      </c>
      <c r="E525" s="203">
        <f>C525*D525</f>
        <v>0</v>
      </c>
    </row>
    <row r="526" spans="1:5" x14ac:dyDescent="0.25">
      <c r="A526" s="201"/>
      <c r="B526" s="74" t="s">
        <v>561</v>
      </c>
      <c r="C526" s="203"/>
      <c r="D526" s="204"/>
      <c r="E526" s="203"/>
    </row>
    <row r="527" spans="1:5" x14ac:dyDescent="0.25">
      <c r="A527" s="201"/>
      <c r="B527" s="74" t="s">
        <v>593</v>
      </c>
      <c r="C527" s="203"/>
      <c r="D527" s="204"/>
      <c r="E527" s="203"/>
    </row>
    <row r="528" spans="1:5" x14ac:dyDescent="0.25">
      <c r="A528" s="201"/>
      <c r="B528" s="74" t="s">
        <v>563</v>
      </c>
      <c r="C528" s="203"/>
      <c r="D528" s="204"/>
      <c r="E528" s="203"/>
    </row>
    <row r="529" spans="1:5" x14ac:dyDescent="0.25">
      <c r="A529" s="202"/>
      <c r="B529" s="75" t="s">
        <v>339</v>
      </c>
      <c r="C529" s="203"/>
      <c r="D529" s="204"/>
      <c r="E529" s="203"/>
    </row>
    <row r="530" spans="1:5" x14ac:dyDescent="0.25">
      <c r="A530" s="200">
        <v>399</v>
      </c>
      <c r="B530" s="73" t="s">
        <v>564</v>
      </c>
      <c r="C530" s="203"/>
      <c r="D530" s="204">
        <v>1</v>
      </c>
      <c r="E530" s="203">
        <f>C530*D530</f>
        <v>0</v>
      </c>
    </row>
    <row r="531" spans="1:5" x14ac:dyDescent="0.25">
      <c r="A531" s="201"/>
      <c r="B531" s="74" t="s">
        <v>565</v>
      </c>
      <c r="C531" s="203"/>
      <c r="D531" s="204"/>
      <c r="E531" s="203"/>
    </row>
    <row r="532" spans="1:5" x14ac:dyDescent="0.25">
      <c r="A532" s="201"/>
      <c r="B532" s="74" t="s">
        <v>594</v>
      </c>
      <c r="C532" s="203"/>
      <c r="D532" s="204"/>
      <c r="E532" s="203"/>
    </row>
    <row r="533" spans="1:5" x14ac:dyDescent="0.25">
      <c r="A533" s="201"/>
      <c r="B533" s="74" t="s">
        <v>393</v>
      </c>
      <c r="C533" s="203"/>
      <c r="D533" s="204"/>
      <c r="E533" s="203"/>
    </row>
    <row r="534" spans="1:5" x14ac:dyDescent="0.25">
      <c r="A534" s="202"/>
      <c r="B534" s="75" t="s">
        <v>339</v>
      </c>
      <c r="C534" s="203"/>
      <c r="D534" s="204"/>
      <c r="E534" s="203"/>
    </row>
    <row r="535" spans="1:5" x14ac:dyDescent="0.25">
      <c r="A535" s="200">
        <v>400</v>
      </c>
      <c r="B535" s="73" t="s">
        <v>394</v>
      </c>
      <c r="C535" s="203"/>
      <c r="D535" s="204">
        <v>1</v>
      </c>
      <c r="E535" s="203">
        <f>C535*D535</f>
        <v>0</v>
      </c>
    </row>
    <row r="536" spans="1:5" x14ac:dyDescent="0.25">
      <c r="A536" s="201"/>
      <c r="B536" s="74" t="s">
        <v>567</v>
      </c>
      <c r="C536" s="203"/>
      <c r="D536" s="204"/>
      <c r="E536" s="203"/>
    </row>
    <row r="537" spans="1:5" x14ac:dyDescent="0.25">
      <c r="A537" s="201"/>
      <c r="B537" s="74" t="s">
        <v>595</v>
      </c>
      <c r="C537" s="203"/>
      <c r="D537" s="204"/>
      <c r="E537" s="203"/>
    </row>
    <row r="538" spans="1:5" x14ac:dyDescent="0.25">
      <c r="A538" s="201"/>
      <c r="B538" s="74" t="s">
        <v>375</v>
      </c>
      <c r="C538" s="203"/>
      <c r="D538" s="204"/>
      <c r="E538" s="203"/>
    </row>
    <row r="539" spans="1:5" x14ac:dyDescent="0.25">
      <c r="A539" s="202"/>
      <c r="B539" s="75" t="s">
        <v>317</v>
      </c>
      <c r="C539" s="203"/>
      <c r="D539" s="204"/>
      <c r="E539" s="203"/>
    </row>
    <row r="540" spans="1:5" x14ac:dyDescent="0.25">
      <c r="A540" s="200">
        <v>401</v>
      </c>
      <c r="B540" s="73" t="s">
        <v>335</v>
      </c>
      <c r="C540" s="203"/>
      <c r="D540" s="204">
        <v>1</v>
      </c>
      <c r="E540" s="203">
        <f>C540*D540</f>
        <v>0</v>
      </c>
    </row>
    <row r="541" spans="1:5" x14ac:dyDescent="0.25">
      <c r="A541" s="201"/>
      <c r="B541" s="74" t="s">
        <v>569</v>
      </c>
      <c r="C541" s="203"/>
      <c r="D541" s="204"/>
      <c r="E541" s="203"/>
    </row>
    <row r="542" spans="1:5" x14ac:dyDescent="0.25">
      <c r="A542" s="201"/>
      <c r="B542" s="74" t="s">
        <v>596</v>
      </c>
      <c r="C542" s="203"/>
      <c r="D542" s="204"/>
      <c r="E542" s="203"/>
    </row>
    <row r="543" spans="1:5" x14ac:dyDescent="0.25">
      <c r="A543" s="201"/>
      <c r="B543" s="74" t="s">
        <v>345</v>
      </c>
      <c r="C543" s="203"/>
      <c r="D543" s="204"/>
      <c r="E543" s="203"/>
    </row>
    <row r="544" spans="1:5" x14ac:dyDescent="0.25">
      <c r="A544" s="202"/>
      <c r="B544" s="75" t="s">
        <v>339</v>
      </c>
      <c r="C544" s="203"/>
      <c r="D544" s="204"/>
      <c r="E544" s="203"/>
    </row>
    <row r="545" spans="1:5" x14ac:dyDescent="0.25">
      <c r="A545" s="200">
        <v>402</v>
      </c>
      <c r="B545" s="73" t="s">
        <v>318</v>
      </c>
      <c r="C545" s="203"/>
      <c r="D545" s="204">
        <v>2</v>
      </c>
      <c r="E545" s="203">
        <f>C545*D545</f>
        <v>0</v>
      </c>
    </row>
    <row r="546" spans="1:5" x14ac:dyDescent="0.25">
      <c r="A546" s="201"/>
      <c r="B546" s="74" t="s">
        <v>571</v>
      </c>
      <c r="C546" s="203"/>
      <c r="D546" s="204"/>
      <c r="E546" s="203"/>
    </row>
    <row r="547" spans="1:5" x14ac:dyDescent="0.25">
      <c r="A547" s="201"/>
      <c r="B547" s="74" t="s">
        <v>597</v>
      </c>
      <c r="C547" s="203"/>
      <c r="D547" s="204"/>
      <c r="E547" s="203"/>
    </row>
    <row r="548" spans="1:5" x14ac:dyDescent="0.25">
      <c r="A548" s="201"/>
      <c r="B548" s="74" t="s">
        <v>348</v>
      </c>
      <c r="C548" s="203"/>
      <c r="D548" s="204"/>
      <c r="E548" s="203"/>
    </row>
    <row r="549" spans="1:5" x14ac:dyDescent="0.25">
      <c r="A549" s="202"/>
      <c r="B549" s="75" t="s">
        <v>349</v>
      </c>
      <c r="C549" s="203"/>
      <c r="D549" s="204"/>
      <c r="E549" s="203"/>
    </row>
    <row r="550" spans="1:5" x14ac:dyDescent="0.25">
      <c r="A550" s="200">
        <v>403</v>
      </c>
      <c r="B550" s="73" t="s">
        <v>335</v>
      </c>
      <c r="C550" s="203"/>
      <c r="D550" s="204">
        <v>1</v>
      </c>
      <c r="E550" s="203">
        <f>C550*D550</f>
        <v>0</v>
      </c>
    </row>
    <row r="551" spans="1:5" x14ac:dyDescent="0.25">
      <c r="A551" s="201"/>
      <c r="B551" s="74" t="s">
        <v>411</v>
      </c>
      <c r="C551" s="203"/>
      <c r="D551" s="204"/>
      <c r="E551" s="203"/>
    </row>
    <row r="552" spans="1:5" x14ac:dyDescent="0.25">
      <c r="A552" s="201"/>
      <c r="B552" s="74" t="s">
        <v>598</v>
      </c>
      <c r="C552" s="203"/>
      <c r="D552" s="204"/>
      <c r="E552" s="203"/>
    </row>
    <row r="553" spans="1:5" x14ac:dyDescent="0.25">
      <c r="A553" s="201"/>
      <c r="B553" s="74" t="s">
        <v>417</v>
      </c>
      <c r="C553" s="203"/>
      <c r="D553" s="204"/>
      <c r="E553" s="203"/>
    </row>
    <row r="554" spans="1:5" x14ac:dyDescent="0.25">
      <c r="A554" s="202"/>
      <c r="B554" s="75" t="s">
        <v>339</v>
      </c>
      <c r="C554" s="203"/>
      <c r="D554" s="204"/>
      <c r="E554" s="203"/>
    </row>
    <row r="555" spans="1:5" x14ac:dyDescent="0.25">
      <c r="A555" s="200">
        <v>404</v>
      </c>
      <c r="B555" s="73" t="s">
        <v>335</v>
      </c>
      <c r="C555" s="203"/>
      <c r="D555" s="204">
        <v>2</v>
      </c>
      <c r="E555" s="203">
        <f>C555*D555</f>
        <v>0</v>
      </c>
    </row>
    <row r="556" spans="1:5" x14ac:dyDescent="0.25">
      <c r="A556" s="201"/>
      <c r="B556" s="74" t="s">
        <v>418</v>
      </c>
      <c r="C556" s="203"/>
      <c r="D556" s="204"/>
      <c r="E556" s="203"/>
    </row>
    <row r="557" spans="1:5" x14ac:dyDescent="0.25">
      <c r="A557" s="201"/>
      <c r="B557" s="74" t="s">
        <v>599</v>
      </c>
      <c r="C557" s="203"/>
      <c r="D557" s="204"/>
      <c r="E557" s="203"/>
    </row>
    <row r="558" spans="1:5" x14ac:dyDescent="0.25">
      <c r="A558" s="201"/>
      <c r="B558" s="74" t="s">
        <v>474</v>
      </c>
      <c r="C558" s="203"/>
      <c r="D558" s="204"/>
      <c r="E558" s="203"/>
    </row>
    <row r="559" spans="1:5" x14ac:dyDescent="0.25">
      <c r="A559" s="202"/>
      <c r="B559" s="75" t="s">
        <v>339</v>
      </c>
      <c r="C559" s="203"/>
      <c r="D559" s="204"/>
      <c r="E559" s="203"/>
    </row>
    <row r="560" spans="1:5" x14ac:dyDescent="0.25">
      <c r="A560" s="200">
        <v>405</v>
      </c>
      <c r="B560" s="73" t="s">
        <v>387</v>
      </c>
      <c r="C560" s="203"/>
      <c r="D560" s="204">
        <v>1</v>
      </c>
      <c r="E560" s="203">
        <f>C560*D560</f>
        <v>0</v>
      </c>
    </row>
    <row r="561" spans="1:5" x14ac:dyDescent="0.25">
      <c r="A561" s="201"/>
      <c r="B561" s="74" t="s">
        <v>600</v>
      </c>
      <c r="C561" s="203"/>
      <c r="D561" s="204"/>
      <c r="E561" s="203"/>
    </row>
    <row r="562" spans="1:5" x14ac:dyDescent="0.25">
      <c r="A562" s="201"/>
      <c r="B562" s="74" t="s">
        <v>601</v>
      </c>
      <c r="C562" s="203"/>
      <c r="D562" s="204"/>
      <c r="E562" s="203"/>
    </row>
    <row r="563" spans="1:5" x14ac:dyDescent="0.25">
      <c r="A563" s="201"/>
      <c r="B563" s="74" t="s">
        <v>375</v>
      </c>
      <c r="C563" s="203"/>
      <c r="D563" s="204"/>
      <c r="E563" s="203"/>
    </row>
    <row r="564" spans="1:5" x14ac:dyDescent="0.25">
      <c r="A564" s="202"/>
      <c r="B564" s="75" t="s">
        <v>339</v>
      </c>
      <c r="C564" s="203"/>
      <c r="D564" s="204"/>
      <c r="E564" s="203"/>
    </row>
    <row r="565" spans="1:5" x14ac:dyDescent="0.25">
      <c r="A565" s="200">
        <v>406</v>
      </c>
      <c r="B565" s="73" t="s">
        <v>564</v>
      </c>
      <c r="C565" s="203"/>
      <c r="D565" s="204">
        <v>1</v>
      </c>
      <c r="E565" s="203">
        <f>C565*D565</f>
        <v>0</v>
      </c>
    </row>
    <row r="566" spans="1:5" x14ac:dyDescent="0.25">
      <c r="A566" s="201"/>
      <c r="B566" s="74" t="s">
        <v>565</v>
      </c>
      <c r="C566" s="203"/>
      <c r="D566" s="204"/>
      <c r="E566" s="203"/>
    </row>
    <row r="567" spans="1:5" x14ac:dyDescent="0.25">
      <c r="A567" s="201"/>
      <c r="B567" s="74" t="s">
        <v>602</v>
      </c>
      <c r="C567" s="203"/>
      <c r="D567" s="204"/>
      <c r="E567" s="203"/>
    </row>
    <row r="568" spans="1:5" x14ac:dyDescent="0.25">
      <c r="A568" s="201"/>
      <c r="B568" s="74" t="s">
        <v>393</v>
      </c>
      <c r="C568" s="203"/>
      <c r="D568" s="204"/>
      <c r="E568" s="203"/>
    </row>
    <row r="569" spans="1:5" x14ac:dyDescent="0.25">
      <c r="A569" s="202"/>
      <c r="B569" s="75" t="s">
        <v>339</v>
      </c>
      <c r="C569" s="203"/>
      <c r="D569" s="204"/>
      <c r="E569" s="203"/>
    </row>
    <row r="570" spans="1:5" x14ac:dyDescent="0.25">
      <c r="A570" s="200">
        <v>407</v>
      </c>
      <c r="B570" s="73" t="s">
        <v>394</v>
      </c>
      <c r="C570" s="203"/>
      <c r="D570" s="204">
        <v>1</v>
      </c>
      <c r="E570" s="203">
        <f>C570*D570</f>
        <v>0</v>
      </c>
    </row>
    <row r="571" spans="1:5" x14ac:dyDescent="0.25">
      <c r="A571" s="201"/>
      <c r="B571" s="74" t="s">
        <v>567</v>
      </c>
      <c r="C571" s="203"/>
      <c r="D571" s="204"/>
      <c r="E571" s="203"/>
    </row>
    <row r="572" spans="1:5" x14ac:dyDescent="0.25">
      <c r="A572" s="201"/>
      <c r="B572" s="74" t="s">
        <v>603</v>
      </c>
      <c r="C572" s="203"/>
      <c r="D572" s="204"/>
      <c r="E572" s="203"/>
    </row>
    <row r="573" spans="1:5" x14ac:dyDescent="0.25">
      <c r="A573" s="201"/>
      <c r="B573" s="74" t="s">
        <v>375</v>
      </c>
      <c r="C573" s="203"/>
      <c r="D573" s="204"/>
      <c r="E573" s="203"/>
    </row>
    <row r="574" spans="1:5" x14ac:dyDescent="0.25">
      <c r="A574" s="202"/>
      <c r="B574" s="75" t="s">
        <v>317</v>
      </c>
      <c r="C574" s="203"/>
      <c r="D574" s="204"/>
      <c r="E574" s="203"/>
    </row>
    <row r="575" spans="1:5" x14ac:dyDescent="0.25">
      <c r="A575" s="200">
        <v>408</v>
      </c>
      <c r="B575" s="73" t="s">
        <v>335</v>
      </c>
      <c r="C575" s="203"/>
      <c r="D575" s="204">
        <v>1</v>
      </c>
      <c r="E575" s="203">
        <f>C575*D575</f>
        <v>0</v>
      </c>
    </row>
    <row r="576" spans="1:5" x14ac:dyDescent="0.25">
      <c r="A576" s="201"/>
      <c r="B576" s="74" t="s">
        <v>569</v>
      </c>
      <c r="C576" s="203"/>
      <c r="D576" s="204"/>
      <c r="E576" s="203"/>
    </row>
    <row r="577" spans="1:5" x14ac:dyDescent="0.25">
      <c r="A577" s="201"/>
      <c r="B577" s="74" t="s">
        <v>604</v>
      </c>
      <c r="C577" s="203"/>
      <c r="D577" s="204"/>
      <c r="E577" s="203"/>
    </row>
    <row r="578" spans="1:5" x14ac:dyDescent="0.25">
      <c r="A578" s="201"/>
      <c r="B578" s="74" t="s">
        <v>345</v>
      </c>
      <c r="C578" s="203"/>
      <c r="D578" s="204"/>
      <c r="E578" s="203"/>
    </row>
    <row r="579" spans="1:5" x14ac:dyDescent="0.25">
      <c r="A579" s="202"/>
      <c r="B579" s="75" t="s">
        <v>339</v>
      </c>
      <c r="C579" s="203"/>
      <c r="D579" s="204"/>
      <c r="E579" s="203"/>
    </row>
    <row r="580" spans="1:5" x14ac:dyDescent="0.25">
      <c r="A580" s="200">
        <v>409</v>
      </c>
      <c r="B580" s="73" t="s">
        <v>318</v>
      </c>
      <c r="C580" s="203"/>
      <c r="D580" s="204">
        <v>2</v>
      </c>
      <c r="E580" s="203">
        <f>C580*D580</f>
        <v>0</v>
      </c>
    </row>
    <row r="581" spans="1:5" x14ac:dyDescent="0.25">
      <c r="A581" s="201"/>
      <c r="B581" s="74" t="s">
        <v>605</v>
      </c>
      <c r="C581" s="203"/>
      <c r="D581" s="204"/>
      <c r="E581" s="203"/>
    </row>
    <row r="582" spans="1:5" x14ac:dyDescent="0.25">
      <c r="A582" s="201"/>
      <c r="B582" s="74" t="s">
        <v>606</v>
      </c>
      <c r="C582" s="203"/>
      <c r="D582" s="204"/>
      <c r="E582" s="203"/>
    </row>
    <row r="583" spans="1:5" x14ac:dyDescent="0.25">
      <c r="A583" s="201"/>
      <c r="B583" s="74" t="s">
        <v>607</v>
      </c>
      <c r="C583" s="203"/>
      <c r="D583" s="204"/>
      <c r="E583" s="203"/>
    </row>
    <row r="584" spans="1:5" x14ac:dyDescent="0.25">
      <c r="A584" s="202"/>
      <c r="B584" s="75" t="s">
        <v>349</v>
      </c>
      <c r="C584" s="203"/>
      <c r="D584" s="204"/>
      <c r="E584" s="203"/>
    </row>
    <row r="585" spans="1:5" x14ac:dyDescent="0.25">
      <c r="A585" s="200">
        <v>410</v>
      </c>
      <c r="B585" s="73" t="s">
        <v>335</v>
      </c>
      <c r="C585" s="203"/>
      <c r="D585" s="204">
        <v>1</v>
      </c>
      <c r="E585" s="203">
        <f>C585*D585</f>
        <v>0</v>
      </c>
    </row>
    <row r="586" spans="1:5" x14ac:dyDescent="0.25">
      <c r="A586" s="201"/>
      <c r="B586" s="74" t="s">
        <v>608</v>
      </c>
      <c r="C586" s="203"/>
      <c r="D586" s="204"/>
      <c r="E586" s="203"/>
    </row>
    <row r="587" spans="1:5" x14ac:dyDescent="0.25">
      <c r="A587" s="201"/>
      <c r="B587" s="74" t="s">
        <v>609</v>
      </c>
      <c r="C587" s="203"/>
      <c r="D587" s="204"/>
      <c r="E587" s="203"/>
    </row>
    <row r="588" spans="1:5" x14ac:dyDescent="0.25">
      <c r="A588" s="201"/>
      <c r="B588" s="74" t="s">
        <v>471</v>
      </c>
      <c r="C588" s="203"/>
      <c r="D588" s="204"/>
      <c r="E588" s="203"/>
    </row>
    <row r="589" spans="1:5" x14ac:dyDescent="0.25">
      <c r="A589" s="202"/>
      <c r="B589" s="75" t="s">
        <v>339</v>
      </c>
      <c r="C589" s="203"/>
      <c r="D589" s="204"/>
      <c r="E589" s="203"/>
    </row>
    <row r="590" spans="1:5" x14ac:dyDescent="0.25">
      <c r="A590" s="200">
        <v>411</v>
      </c>
      <c r="B590" s="73" t="s">
        <v>318</v>
      </c>
      <c r="C590" s="203"/>
      <c r="D590" s="204">
        <v>1</v>
      </c>
      <c r="E590" s="203">
        <f>C590*D590</f>
        <v>0</v>
      </c>
    </row>
    <row r="591" spans="1:5" x14ac:dyDescent="0.25">
      <c r="A591" s="201"/>
      <c r="B591" s="74" t="s">
        <v>357</v>
      </c>
      <c r="C591" s="203"/>
      <c r="D591" s="204"/>
      <c r="E591" s="203"/>
    </row>
    <row r="592" spans="1:5" x14ac:dyDescent="0.25">
      <c r="A592" s="201"/>
      <c r="B592" s="74" t="s">
        <v>610</v>
      </c>
      <c r="C592" s="203"/>
      <c r="D592" s="204"/>
      <c r="E592" s="203"/>
    </row>
    <row r="593" spans="1:5" x14ac:dyDescent="0.25">
      <c r="A593" s="201"/>
      <c r="B593" s="74" t="s">
        <v>352</v>
      </c>
      <c r="C593" s="203"/>
      <c r="D593" s="204"/>
      <c r="E593" s="203"/>
    </row>
    <row r="594" spans="1:5" x14ac:dyDescent="0.25">
      <c r="A594" s="202"/>
      <c r="B594" s="75" t="s">
        <v>349</v>
      </c>
      <c r="C594" s="203"/>
      <c r="D594" s="204"/>
      <c r="E594" s="203"/>
    </row>
    <row r="595" spans="1:5" x14ac:dyDescent="0.25">
      <c r="A595" s="200">
        <v>412</v>
      </c>
      <c r="B595" s="73" t="s">
        <v>387</v>
      </c>
      <c r="C595" s="203"/>
      <c r="D595" s="204">
        <v>2</v>
      </c>
      <c r="E595" s="203">
        <f>C595*D595</f>
        <v>0</v>
      </c>
    </row>
    <row r="596" spans="1:5" x14ac:dyDescent="0.25">
      <c r="A596" s="201"/>
      <c r="B596" s="74" t="s">
        <v>611</v>
      </c>
      <c r="C596" s="203"/>
      <c r="D596" s="204"/>
      <c r="E596" s="203"/>
    </row>
    <row r="597" spans="1:5" x14ac:dyDescent="0.25">
      <c r="A597" s="201"/>
      <c r="B597" s="74" t="s">
        <v>612</v>
      </c>
      <c r="C597" s="203"/>
      <c r="D597" s="204"/>
      <c r="E597" s="203"/>
    </row>
    <row r="598" spans="1:5" x14ac:dyDescent="0.25">
      <c r="A598" s="201"/>
      <c r="B598" s="74" t="s">
        <v>474</v>
      </c>
      <c r="C598" s="203"/>
      <c r="D598" s="204"/>
      <c r="E598" s="203"/>
    </row>
    <row r="599" spans="1:5" x14ac:dyDescent="0.25">
      <c r="A599" s="202"/>
      <c r="B599" s="75" t="s">
        <v>339</v>
      </c>
      <c r="C599" s="203"/>
      <c r="D599" s="204"/>
      <c r="E599" s="203"/>
    </row>
    <row r="600" spans="1:5" x14ac:dyDescent="0.25">
      <c r="A600" s="200">
        <v>413</v>
      </c>
      <c r="B600" s="73" t="s">
        <v>387</v>
      </c>
      <c r="C600" s="203"/>
      <c r="D600" s="204">
        <v>1</v>
      </c>
      <c r="E600" s="203">
        <f>C600*D600</f>
        <v>0</v>
      </c>
    </row>
    <row r="601" spans="1:5" x14ac:dyDescent="0.25">
      <c r="A601" s="201"/>
      <c r="B601" s="74" t="s">
        <v>561</v>
      </c>
      <c r="C601" s="203"/>
      <c r="D601" s="204"/>
      <c r="E601" s="203"/>
    </row>
    <row r="602" spans="1:5" x14ac:dyDescent="0.25">
      <c r="A602" s="201"/>
      <c r="B602" s="74" t="s">
        <v>613</v>
      </c>
      <c r="C602" s="203"/>
      <c r="D602" s="204"/>
      <c r="E602" s="203"/>
    </row>
    <row r="603" spans="1:5" x14ac:dyDescent="0.25">
      <c r="A603" s="201"/>
      <c r="B603" s="74" t="s">
        <v>563</v>
      </c>
      <c r="C603" s="203"/>
      <c r="D603" s="204"/>
      <c r="E603" s="203"/>
    </row>
    <row r="604" spans="1:5" x14ac:dyDescent="0.25">
      <c r="A604" s="202"/>
      <c r="B604" s="75" t="s">
        <v>339</v>
      </c>
      <c r="C604" s="203"/>
      <c r="D604" s="204"/>
      <c r="E604" s="203"/>
    </row>
    <row r="605" spans="1:5" x14ac:dyDescent="0.25">
      <c r="A605" s="200">
        <v>414</v>
      </c>
      <c r="B605" s="73" t="s">
        <v>564</v>
      </c>
      <c r="C605" s="203"/>
      <c r="D605" s="204">
        <v>1</v>
      </c>
      <c r="E605" s="203">
        <f>C605*D605</f>
        <v>0</v>
      </c>
    </row>
    <row r="606" spans="1:5" x14ac:dyDescent="0.25">
      <c r="A606" s="201"/>
      <c r="B606" s="74" t="s">
        <v>565</v>
      </c>
      <c r="C606" s="203"/>
      <c r="D606" s="204"/>
      <c r="E606" s="203"/>
    </row>
    <row r="607" spans="1:5" x14ac:dyDescent="0.25">
      <c r="A607" s="201"/>
      <c r="B607" s="74" t="s">
        <v>614</v>
      </c>
      <c r="C607" s="203"/>
      <c r="D607" s="204"/>
      <c r="E607" s="203"/>
    </row>
    <row r="608" spans="1:5" x14ac:dyDescent="0.25">
      <c r="A608" s="201"/>
      <c r="B608" s="74" t="s">
        <v>393</v>
      </c>
      <c r="C608" s="203"/>
      <c r="D608" s="204"/>
      <c r="E608" s="203"/>
    </row>
    <row r="609" spans="1:5" x14ac:dyDescent="0.25">
      <c r="A609" s="202"/>
      <c r="B609" s="75" t="s">
        <v>339</v>
      </c>
      <c r="C609" s="203"/>
      <c r="D609" s="204"/>
      <c r="E609" s="203"/>
    </row>
    <row r="610" spans="1:5" x14ac:dyDescent="0.25">
      <c r="A610" s="200">
        <v>415</v>
      </c>
      <c r="B610" s="73" t="s">
        <v>394</v>
      </c>
      <c r="C610" s="203"/>
      <c r="D610" s="204">
        <v>1</v>
      </c>
      <c r="E610" s="203">
        <f>C610*D610</f>
        <v>0</v>
      </c>
    </row>
    <row r="611" spans="1:5" x14ac:dyDescent="0.25">
      <c r="A611" s="201"/>
      <c r="B611" s="74" t="s">
        <v>567</v>
      </c>
      <c r="C611" s="203"/>
      <c r="D611" s="204"/>
      <c r="E611" s="203"/>
    </row>
    <row r="612" spans="1:5" x14ac:dyDescent="0.25">
      <c r="A612" s="201"/>
      <c r="B612" s="74" t="s">
        <v>615</v>
      </c>
      <c r="C612" s="203"/>
      <c r="D612" s="204"/>
      <c r="E612" s="203"/>
    </row>
    <row r="613" spans="1:5" x14ac:dyDescent="0.25">
      <c r="A613" s="201"/>
      <c r="B613" s="74" t="s">
        <v>375</v>
      </c>
      <c r="C613" s="203"/>
      <c r="D613" s="204"/>
      <c r="E613" s="203"/>
    </row>
    <row r="614" spans="1:5" x14ac:dyDescent="0.25">
      <c r="A614" s="202"/>
      <c r="B614" s="75" t="s">
        <v>317</v>
      </c>
      <c r="C614" s="203"/>
      <c r="D614" s="204"/>
      <c r="E614" s="203"/>
    </row>
    <row r="615" spans="1:5" x14ac:dyDescent="0.25">
      <c r="A615" s="200">
        <v>416</v>
      </c>
      <c r="B615" s="73" t="s">
        <v>335</v>
      </c>
      <c r="C615" s="203"/>
      <c r="D615" s="204">
        <v>1</v>
      </c>
      <c r="E615" s="203">
        <f>C615*D615</f>
        <v>0</v>
      </c>
    </row>
    <row r="616" spans="1:5" x14ac:dyDescent="0.25">
      <c r="A616" s="201"/>
      <c r="B616" s="74" t="s">
        <v>569</v>
      </c>
      <c r="C616" s="203"/>
      <c r="D616" s="204"/>
      <c r="E616" s="203"/>
    </row>
    <row r="617" spans="1:5" x14ac:dyDescent="0.25">
      <c r="A617" s="201"/>
      <c r="B617" s="74" t="s">
        <v>616</v>
      </c>
      <c r="C617" s="203"/>
      <c r="D617" s="204"/>
      <c r="E617" s="203"/>
    </row>
    <row r="618" spans="1:5" x14ac:dyDescent="0.25">
      <c r="A618" s="201"/>
      <c r="B618" s="74" t="s">
        <v>345</v>
      </c>
      <c r="C618" s="203"/>
      <c r="D618" s="204"/>
      <c r="E618" s="203"/>
    </row>
    <row r="619" spans="1:5" x14ac:dyDescent="0.25">
      <c r="A619" s="202"/>
      <c r="B619" s="75" t="s">
        <v>339</v>
      </c>
      <c r="C619" s="203"/>
      <c r="D619" s="204"/>
      <c r="E619" s="203"/>
    </row>
    <row r="620" spans="1:5" x14ac:dyDescent="0.25">
      <c r="A620" s="200">
        <v>417</v>
      </c>
      <c r="B620" s="73" t="s">
        <v>318</v>
      </c>
      <c r="C620" s="203"/>
      <c r="D620" s="204">
        <v>2</v>
      </c>
      <c r="E620" s="203">
        <f>C620*D620</f>
        <v>0</v>
      </c>
    </row>
    <row r="621" spans="1:5" x14ac:dyDescent="0.25">
      <c r="A621" s="201"/>
      <c r="B621" s="74" t="s">
        <v>571</v>
      </c>
      <c r="C621" s="203"/>
      <c r="D621" s="204"/>
      <c r="E621" s="203"/>
    </row>
    <row r="622" spans="1:5" x14ac:dyDescent="0.25">
      <c r="A622" s="201"/>
      <c r="B622" s="74" t="s">
        <v>617</v>
      </c>
      <c r="C622" s="203"/>
      <c r="D622" s="204"/>
      <c r="E622" s="203"/>
    </row>
    <row r="623" spans="1:5" x14ac:dyDescent="0.25">
      <c r="A623" s="201"/>
      <c r="B623" s="74" t="s">
        <v>348</v>
      </c>
      <c r="C623" s="203"/>
      <c r="D623" s="204"/>
      <c r="E623" s="203"/>
    </row>
    <row r="624" spans="1:5" x14ac:dyDescent="0.25">
      <c r="A624" s="202"/>
      <c r="B624" s="75" t="s">
        <v>349</v>
      </c>
      <c r="C624" s="203"/>
      <c r="D624" s="204"/>
      <c r="E624" s="203"/>
    </row>
    <row r="625" spans="1:5" x14ac:dyDescent="0.25">
      <c r="A625" s="200">
        <v>418</v>
      </c>
      <c r="B625" s="73" t="s">
        <v>318</v>
      </c>
      <c r="C625" s="203"/>
      <c r="D625" s="204">
        <v>1</v>
      </c>
      <c r="E625" s="203">
        <f>C625*D625</f>
        <v>0</v>
      </c>
    </row>
    <row r="626" spans="1:5" x14ac:dyDescent="0.25">
      <c r="A626" s="201"/>
      <c r="B626" s="74" t="s">
        <v>357</v>
      </c>
      <c r="C626" s="203"/>
      <c r="D626" s="204"/>
      <c r="E626" s="203"/>
    </row>
    <row r="627" spans="1:5" x14ac:dyDescent="0.25">
      <c r="A627" s="201"/>
      <c r="B627" s="74" t="s">
        <v>618</v>
      </c>
      <c r="C627" s="203"/>
      <c r="D627" s="204"/>
      <c r="E627" s="203"/>
    </row>
    <row r="628" spans="1:5" x14ac:dyDescent="0.25">
      <c r="A628" s="201"/>
      <c r="B628" s="74" t="s">
        <v>352</v>
      </c>
      <c r="C628" s="203"/>
      <c r="D628" s="204"/>
      <c r="E628" s="203"/>
    </row>
    <row r="629" spans="1:5" x14ac:dyDescent="0.25">
      <c r="A629" s="202"/>
      <c r="B629" s="75" t="s">
        <v>349</v>
      </c>
      <c r="C629" s="203"/>
      <c r="D629" s="204"/>
      <c r="E629" s="203"/>
    </row>
    <row r="630" spans="1:5" x14ac:dyDescent="0.25">
      <c r="A630" s="200">
        <v>419</v>
      </c>
      <c r="B630" s="73" t="s">
        <v>619</v>
      </c>
      <c r="C630" s="203"/>
      <c r="D630" s="204">
        <v>1</v>
      </c>
      <c r="E630" s="203">
        <f>C630*D630</f>
        <v>0</v>
      </c>
    </row>
    <row r="631" spans="1:5" x14ac:dyDescent="0.25">
      <c r="A631" s="201"/>
      <c r="B631" s="74" t="s">
        <v>620</v>
      </c>
      <c r="C631" s="203"/>
      <c r="D631" s="204"/>
      <c r="E631" s="203"/>
    </row>
    <row r="632" spans="1:5" x14ac:dyDescent="0.25">
      <c r="A632" s="201"/>
      <c r="B632" s="74" t="s">
        <v>621</v>
      </c>
      <c r="C632" s="203"/>
      <c r="D632" s="204"/>
      <c r="E632" s="203"/>
    </row>
    <row r="633" spans="1:5" x14ac:dyDescent="0.25">
      <c r="A633" s="201"/>
      <c r="B633" s="74" t="s">
        <v>474</v>
      </c>
      <c r="C633" s="203"/>
      <c r="D633" s="204"/>
      <c r="E633" s="203"/>
    </row>
    <row r="634" spans="1:5" x14ac:dyDescent="0.25">
      <c r="A634" s="202"/>
      <c r="B634" s="75" t="s">
        <v>622</v>
      </c>
      <c r="C634" s="203"/>
      <c r="D634" s="204"/>
      <c r="E634" s="203"/>
    </row>
    <row r="635" spans="1:5" x14ac:dyDescent="0.25">
      <c r="A635" s="200">
        <v>420</v>
      </c>
      <c r="B635" s="73" t="s">
        <v>498</v>
      </c>
      <c r="C635" s="203"/>
      <c r="D635" s="204">
        <v>1</v>
      </c>
      <c r="E635" s="203">
        <f>C635*D635</f>
        <v>0</v>
      </c>
    </row>
    <row r="636" spans="1:5" x14ac:dyDescent="0.25">
      <c r="A636" s="201"/>
      <c r="B636" s="74" t="s">
        <v>623</v>
      </c>
      <c r="C636" s="203"/>
      <c r="D636" s="204"/>
      <c r="E636" s="203"/>
    </row>
    <row r="637" spans="1:5" x14ac:dyDescent="0.25">
      <c r="A637" s="201"/>
      <c r="B637" s="74" t="s">
        <v>624</v>
      </c>
      <c r="C637" s="203"/>
      <c r="D637" s="204"/>
      <c r="E637" s="203"/>
    </row>
    <row r="638" spans="1:5" x14ac:dyDescent="0.25">
      <c r="A638" s="201"/>
      <c r="B638" s="74" t="s">
        <v>625</v>
      </c>
      <c r="C638" s="203"/>
      <c r="D638" s="204"/>
      <c r="E638" s="203"/>
    </row>
    <row r="639" spans="1:5" x14ac:dyDescent="0.25">
      <c r="A639" s="202"/>
      <c r="B639" s="75" t="s">
        <v>501</v>
      </c>
      <c r="C639" s="203"/>
      <c r="D639" s="204"/>
      <c r="E639" s="203"/>
    </row>
    <row r="640" spans="1:5" x14ac:dyDescent="0.25">
      <c r="A640" s="200">
        <v>421</v>
      </c>
      <c r="B640" s="73" t="s">
        <v>619</v>
      </c>
      <c r="C640" s="203"/>
      <c r="D640" s="204">
        <v>3</v>
      </c>
      <c r="E640" s="203">
        <f>C640*D640</f>
        <v>0</v>
      </c>
    </row>
    <row r="641" spans="1:5" x14ac:dyDescent="0.25">
      <c r="A641" s="201"/>
      <c r="B641" s="74" t="s">
        <v>620</v>
      </c>
      <c r="C641" s="203"/>
      <c r="D641" s="204"/>
      <c r="E641" s="203"/>
    </row>
    <row r="642" spans="1:5" x14ac:dyDescent="0.25">
      <c r="A642" s="201"/>
      <c r="B642" s="74" t="s">
        <v>626</v>
      </c>
      <c r="C642" s="203"/>
      <c r="D642" s="204"/>
      <c r="E642" s="203"/>
    </row>
    <row r="643" spans="1:5" x14ac:dyDescent="0.25">
      <c r="A643" s="201"/>
      <c r="B643" s="74" t="s">
        <v>515</v>
      </c>
      <c r="C643" s="203"/>
      <c r="D643" s="204"/>
      <c r="E643" s="203"/>
    </row>
    <row r="644" spans="1:5" x14ac:dyDescent="0.25">
      <c r="A644" s="202"/>
      <c r="B644" s="75" t="s">
        <v>622</v>
      </c>
      <c r="C644" s="203"/>
      <c r="D644" s="204"/>
      <c r="E644" s="203"/>
    </row>
    <row r="645" spans="1:5" x14ac:dyDescent="0.25">
      <c r="A645" s="200">
        <v>422</v>
      </c>
      <c r="B645" s="73" t="s">
        <v>619</v>
      </c>
      <c r="C645" s="203"/>
      <c r="D645" s="204">
        <v>3</v>
      </c>
      <c r="E645" s="203">
        <f>C645*D645</f>
        <v>0</v>
      </c>
    </row>
    <row r="646" spans="1:5" x14ac:dyDescent="0.25">
      <c r="A646" s="201"/>
      <c r="B646" s="74" t="s">
        <v>627</v>
      </c>
      <c r="C646" s="203"/>
      <c r="D646" s="204"/>
      <c r="E646" s="203"/>
    </row>
    <row r="647" spans="1:5" x14ac:dyDescent="0.25">
      <c r="A647" s="201"/>
      <c r="B647" s="74" t="s">
        <v>628</v>
      </c>
      <c r="C647" s="203"/>
      <c r="D647" s="204"/>
      <c r="E647" s="203"/>
    </row>
    <row r="648" spans="1:5" x14ac:dyDescent="0.25">
      <c r="A648" s="201"/>
      <c r="B648" s="74" t="s">
        <v>338</v>
      </c>
      <c r="C648" s="203"/>
      <c r="D648" s="204"/>
      <c r="E648" s="203"/>
    </row>
    <row r="649" spans="1:5" x14ac:dyDescent="0.25">
      <c r="A649" s="202"/>
      <c r="B649" s="75" t="s">
        <v>622</v>
      </c>
      <c r="C649" s="203"/>
      <c r="D649" s="204"/>
      <c r="E649" s="203"/>
    </row>
    <row r="650" spans="1:5" x14ac:dyDescent="0.25">
      <c r="A650" s="200">
        <v>423</v>
      </c>
      <c r="B650" s="73" t="s">
        <v>619</v>
      </c>
      <c r="C650" s="203"/>
      <c r="D650" s="204">
        <v>3</v>
      </c>
      <c r="E650" s="203">
        <f>C650*D650</f>
        <v>0</v>
      </c>
    </row>
    <row r="651" spans="1:5" x14ac:dyDescent="0.25">
      <c r="A651" s="201"/>
      <c r="B651" s="74" t="s">
        <v>629</v>
      </c>
      <c r="C651" s="203"/>
      <c r="D651" s="204"/>
      <c r="E651" s="203"/>
    </row>
    <row r="652" spans="1:5" x14ac:dyDescent="0.25">
      <c r="A652" s="201"/>
      <c r="B652" s="74" t="s">
        <v>630</v>
      </c>
      <c r="C652" s="203"/>
      <c r="D652" s="204"/>
      <c r="E652" s="203"/>
    </row>
    <row r="653" spans="1:5" x14ac:dyDescent="0.25">
      <c r="A653" s="201"/>
      <c r="B653" s="74" t="s">
        <v>607</v>
      </c>
      <c r="C653" s="203"/>
      <c r="D653" s="204"/>
      <c r="E653" s="203"/>
    </row>
    <row r="654" spans="1:5" x14ac:dyDescent="0.25">
      <c r="A654" s="202"/>
      <c r="B654" s="75" t="s">
        <v>622</v>
      </c>
      <c r="C654" s="203"/>
      <c r="D654" s="204"/>
      <c r="E654" s="203"/>
    </row>
    <row r="655" spans="1:5" x14ac:dyDescent="0.25">
      <c r="A655" s="200">
        <v>424</v>
      </c>
      <c r="B655" s="73" t="s">
        <v>619</v>
      </c>
      <c r="C655" s="203"/>
      <c r="D655" s="204">
        <v>1</v>
      </c>
      <c r="E655" s="203">
        <f>C655*D655</f>
        <v>0</v>
      </c>
    </row>
    <row r="656" spans="1:5" x14ac:dyDescent="0.25">
      <c r="A656" s="201"/>
      <c r="B656" s="74" t="s">
        <v>631</v>
      </c>
      <c r="C656" s="203"/>
      <c r="D656" s="204"/>
      <c r="E656" s="203"/>
    </row>
    <row r="657" spans="1:5" x14ac:dyDescent="0.25">
      <c r="A657" s="201"/>
      <c r="B657" s="74" t="s">
        <v>632</v>
      </c>
      <c r="C657" s="203"/>
      <c r="D657" s="204"/>
      <c r="E657" s="203"/>
    </row>
    <row r="658" spans="1:5" x14ac:dyDescent="0.25">
      <c r="A658" s="201"/>
      <c r="B658" s="74" t="s">
        <v>515</v>
      </c>
      <c r="C658" s="203"/>
      <c r="D658" s="204"/>
      <c r="E658" s="203"/>
    </row>
    <row r="659" spans="1:5" x14ac:dyDescent="0.25">
      <c r="A659" s="202"/>
      <c r="B659" s="75" t="s">
        <v>622</v>
      </c>
      <c r="C659" s="203"/>
      <c r="D659" s="204"/>
      <c r="E659" s="203"/>
    </row>
    <row r="660" spans="1:5" x14ac:dyDescent="0.25">
      <c r="A660" s="200">
        <v>425</v>
      </c>
      <c r="B660" s="73" t="s">
        <v>619</v>
      </c>
      <c r="C660" s="203"/>
      <c r="D660" s="204">
        <v>1</v>
      </c>
      <c r="E660" s="203">
        <f>C660*D660</f>
        <v>0</v>
      </c>
    </row>
    <row r="661" spans="1:5" x14ac:dyDescent="0.25">
      <c r="A661" s="201"/>
      <c r="B661" s="74" t="s">
        <v>620</v>
      </c>
      <c r="C661" s="203"/>
      <c r="D661" s="204"/>
      <c r="E661" s="203"/>
    </row>
    <row r="662" spans="1:5" x14ac:dyDescent="0.25">
      <c r="A662" s="201"/>
      <c r="B662" s="74" t="s">
        <v>633</v>
      </c>
      <c r="C662" s="203"/>
      <c r="D662" s="204"/>
      <c r="E662" s="203"/>
    </row>
    <row r="663" spans="1:5" x14ac:dyDescent="0.25">
      <c r="A663" s="201"/>
      <c r="B663" s="74" t="s">
        <v>474</v>
      </c>
      <c r="C663" s="203"/>
      <c r="D663" s="204"/>
      <c r="E663" s="203"/>
    </row>
    <row r="664" spans="1:5" x14ac:dyDescent="0.25">
      <c r="A664" s="202"/>
      <c r="B664" s="75" t="s">
        <v>622</v>
      </c>
      <c r="C664" s="203"/>
      <c r="D664" s="204"/>
      <c r="E664" s="203"/>
    </row>
    <row r="665" spans="1:5" x14ac:dyDescent="0.25">
      <c r="A665" s="200">
        <v>426</v>
      </c>
      <c r="B665" s="73" t="s">
        <v>619</v>
      </c>
      <c r="C665" s="203"/>
      <c r="D665" s="204">
        <v>2</v>
      </c>
      <c r="E665" s="203">
        <f>C665*D665</f>
        <v>0</v>
      </c>
    </row>
    <row r="666" spans="1:5" x14ac:dyDescent="0.25">
      <c r="A666" s="201"/>
      <c r="B666" s="74" t="s">
        <v>634</v>
      </c>
      <c r="C666" s="203"/>
      <c r="D666" s="204"/>
      <c r="E666" s="203"/>
    </row>
    <row r="667" spans="1:5" x14ac:dyDescent="0.25">
      <c r="A667" s="201"/>
      <c r="B667" s="74" t="s">
        <v>635</v>
      </c>
      <c r="C667" s="203"/>
      <c r="D667" s="204"/>
      <c r="E667" s="203"/>
    </row>
    <row r="668" spans="1:5" x14ac:dyDescent="0.25">
      <c r="A668" s="201"/>
      <c r="B668" s="74" t="s">
        <v>474</v>
      </c>
      <c r="C668" s="203"/>
      <c r="D668" s="204"/>
      <c r="E668" s="203"/>
    </row>
    <row r="669" spans="1:5" x14ac:dyDescent="0.25">
      <c r="A669" s="202"/>
      <c r="B669" s="75" t="s">
        <v>622</v>
      </c>
      <c r="C669" s="203"/>
      <c r="D669" s="204"/>
      <c r="E669" s="203"/>
    </row>
    <row r="670" spans="1:5" x14ac:dyDescent="0.25">
      <c r="A670" s="200">
        <v>427</v>
      </c>
      <c r="B670" s="73" t="s">
        <v>619</v>
      </c>
      <c r="C670" s="203"/>
      <c r="D670" s="204">
        <v>1</v>
      </c>
      <c r="E670" s="203">
        <f>C670*D670</f>
        <v>0</v>
      </c>
    </row>
    <row r="671" spans="1:5" x14ac:dyDescent="0.25">
      <c r="A671" s="201"/>
      <c r="B671" s="74" t="s">
        <v>636</v>
      </c>
      <c r="C671" s="203"/>
      <c r="D671" s="204"/>
      <c r="E671" s="203"/>
    </row>
    <row r="672" spans="1:5" x14ac:dyDescent="0.25">
      <c r="A672" s="201"/>
      <c r="B672" s="74" t="s">
        <v>637</v>
      </c>
      <c r="C672" s="203"/>
      <c r="D672" s="204"/>
      <c r="E672" s="203"/>
    </row>
    <row r="673" spans="1:5" x14ac:dyDescent="0.25">
      <c r="A673" s="201"/>
      <c r="B673" s="74" t="s">
        <v>338</v>
      </c>
      <c r="C673" s="203"/>
      <c r="D673" s="204"/>
      <c r="E673" s="203"/>
    </row>
    <row r="674" spans="1:5" x14ac:dyDescent="0.25">
      <c r="A674" s="202"/>
      <c r="B674" s="75" t="s">
        <v>622</v>
      </c>
      <c r="C674" s="203"/>
      <c r="D674" s="204"/>
      <c r="E674" s="203"/>
    </row>
    <row r="675" spans="1:5" x14ac:dyDescent="0.25">
      <c r="A675" s="200">
        <v>428</v>
      </c>
      <c r="B675" s="73" t="s">
        <v>619</v>
      </c>
      <c r="C675" s="203"/>
      <c r="D675" s="204">
        <v>1</v>
      </c>
      <c r="E675" s="203">
        <f>C675*D675</f>
        <v>0</v>
      </c>
    </row>
    <row r="676" spans="1:5" x14ac:dyDescent="0.25">
      <c r="A676" s="201"/>
      <c r="B676" s="74" t="s">
        <v>636</v>
      </c>
      <c r="C676" s="203"/>
      <c r="D676" s="204"/>
      <c r="E676" s="203"/>
    </row>
    <row r="677" spans="1:5" x14ac:dyDescent="0.25">
      <c r="A677" s="201"/>
      <c r="B677" s="74" t="s">
        <v>638</v>
      </c>
      <c r="C677" s="203"/>
      <c r="D677" s="204"/>
      <c r="E677" s="203"/>
    </row>
    <row r="678" spans="1:5" x14ac:dyDescent="0.25">
      <c r="A678" s="201"/>
      <c r="B678" s="74" t="s">
        <v>338</v>
      </c>
      <c r="C678" s="203"/>
      <c r="D678" s="204"/>
      <c r="E678" s="203"/>
    </row>
    <row r="679" spans="1:5" x14ac:dyDescent="0.25">
      <c r="A679" s="202"/>
      <c r="B679" s="75" t="s">
        <v>622</v>
      </c>
      <c r="C679" s="203"/>
      <c r="D679" s="204"/>
      <c r="E679" s="203"/>
    </row>
    <row r="680" spans="1:5" x14ac:dyDescent="0.25">
      <c r="A680" s="200">
        <v>429</v>
      </c>
      <c r="B680" s="73" t="s">
        <v>619</v>
      </c>
      <c r="C680" s="203"/>
      <c r="D680" s="204">
        <v>1</v>
      </c>
      <c r="E680" s="203">
        <f>C680*D680</f>
        <v>0</v>
      </c>
    </row>
    <row r="681" spans="1:5" x14ac:dyDescent="0.25">
      <c r="A681" s="201"/>
      <c r="B681" s="74" t="s">
        <v>627</v>
      </c>
      <c r="C681" s="203"/>
      <c r="D681" s="204"/>
      <c r="E681" s="203"/>
    </row>
    <row r="682" spans="1:5" x14ac:dyDescent="0.25">
      <c r="A682" s="201"/>
      <c r="B682" s="74" t="s">
        <v>639</v>
      </c>
      <c r="C682" s="203"/>
      <c r="D682" s="204"/>
      <c r="E682" s="203"/>
    </row>
    <row r="683" spans="1:5" x14ac:dyDescent="0.25">
      <c r="A683" s="201"/>
      <c r="B683" s="74" t="s">
        <v>400</v>
      </c>
      <c r="C683" s="203"/>
      <c r="D683" s="204"/>
      <c r="E683" s="203"/>
    </row>
    <row r="684" spans="1:5" x14ac:dyDescent="0.25">
      <c r="A684" s="202"/>
      <c r="B684" s="75" t="s">
        <v>622</v>
      </c>
      <c r="C684" s="203"/>
      <c r="D684" s="204"/>
      <c r="E684" s="203"/>
    </row>
    <row r="685" spans="1:5" x14ac:dyDescent="0.25">
      <c r="A685" s="200">
        <v>430</v>
      </c>
      <c r="B685" s="73" t="s">
        <v>619</v>
      </c>
      <c r="C685" s="203"/>
      <c r="D685" s="204">
        <v>1</v>
      </c>
      <c r="E685" s="203">
        <f>C685*D685</f>
        <v>0</v>
      </c>
    </row>
    <row r="686" spans="1:5" x14ac:dyDescent="0.25">
      <c r="A686" s="201"/>
      <c r="B686" s="74" t="s">
        <v>631</v>
      </c>
      <c r="C686" s="203"/>
      <c r="D686" s="204"/>
      <c r="E686" s="203"/>
    </row>
    <row r="687" spans="1:5" x14ac:dyDescent="0.25">
      <c r="A687" s="201"/>
      <c r="B687" s="74" t="s">
        <v>640</v>
      </c>
      <c r="C687" s="203"/>
      <c r="D687" s="204"/>
      <c r="E687" s="203"/>
    </row>
    <row r="688" spans="1:5" x14ac:dyDescent="0.25">
      <c r="A688" s="201"/>
      <c r="B688" s="74" t="s">
        <v>515</v>
      </c>
      <c r="C688" s="203"/>
      <c r="D688" s="204"/>
      <c r="E688" s="203"/>
    </row>
    <row r="689" spans="1:5" x14ac:dyDescent="0.25">
      <c r="A689" s="202"/>
      <c r="B689" s="75" t="s">
        <v>622</v>
      </c>
      <c r="C689" s="203"/>
      <c r="D689" s="204"/>
      <c r="E689" s="203"/>
    </row>
    <row r="690" spans="1:5" x14ac:dyDescent="0.25">
      <c r="A690" s="200">
        <v>431</v>
      </c>
      <c r="B690" s="73" t="s">
        <v>619</v>
      </c>
      <c r="C690" s="203"/>
      <c r="D690" s="204">
        <v>1</v>
      </c>
      <c r="E690" s="203">
        <f>C690*D690</f>
        <v>0</v>
      </c>
    </row>
    <row r="691" spans="1:5" x14ac:dyDescent="0.25">
      <c r="A691" s="201"/>
      <c r="B691" s="74" t="s">
        <v>620</v>
      </c>
      <c r="C691" s="203"/>
      <c r="D691" s="204"/>
      <c r="E691" s="203"/>
    </row>
    <row r="692" spans="1:5" x14ac:dyDescent="0.25">
      <c r="A692" s="201"/>
      <c r="B692" s="74" t="s">
        <v>641</v>
      </c>
      <c r="C692" s="203"/>
      <c r="D692" s="204"/>
      <c r="E692" s="203"/>
    </row>
    <row r="693" spans="1:5" x14ac:dyDescent="0.25">
      <c r="A693" s="201"/>
      <c r="B693" s="74" t="s">
        <v>474</v>
      </c>
      <c r="C693" s="203"/>
      <c r="D693" s="204"/>
      <c r="E693" s="203"/>
    </row>
    <row r="694" spans="1:5" x14ac:dyDescent="0.25">
      <c r="A694" s="202"/>
      <c r="B694" s="75" t="s">
        <v>622</v>
      </c>
      <c r="C694" s="203"/>
      <c r="D694" s="204"/>
      <c r="E694" s="203"/>
    </row>
    <row r="695" spans="1:5" x14ac:dyDescent="0.25">
      <c r="A695" s="200">
        <v>432</v>
      </c>
      <c r="B695" s="73" t="s">
        <v>619</v>
      </c>
      <c r="C695" s="203"/>
      <c r="D695" s="204">
        <v>1</v>
      </c>
      <c r="E695" s="203">
        <f>C695*D695</f>
        <v>0</v>
      </c>
    </row>
    <row r="696" spans="1:5" x14ac:dyDescent="0.25">
      <c r="A696" s="201"/>
      <c r="B696" s="74" t="s">
        <v>631</v>
      </c>
      <c r="C696" s="203"/>
      <c r="D696" s="204"/>
      <c r="E696" s="203"/>
    </row>
    <row r="697" spans="1:5" x14ac:dyDescent="0.25">
      <c r="A697" s="201"/>
      <c r="B697" s="74" t="s">
        <v>642</v>
      </c>
      <c r="C697" s="203"/>
      <c r="D697" s="204"/>
      <c r="E697" s="203"/>
    </row>
    <row r="698" spans="1:5" x14ac:dyDescent="0.25">
      <c r="A698" s="201"/>
      <c r="B698" s="74" t="s">
        <v>515</v>
      </c>
      <c r="C698" s="203"/>
      <c r="D698" s="204"/>
      <c r="E698" s="203"/>
    </row>
    <row r="699" spans="1:5" x14ac:dyDescent="0.25">
      <c r="A699" s="202"/>
      <c r="B699" s="75" t="s">
        <v>622</v>
      </c>
      <c r="C699" s="203"/>
      <c r="D699" s="204"/>
      <c r="E699" s="203"/>
    </row>
    <row r="700" spans="1:5" x14ac:dyDescent="0.25">
      <c r="A700" s="200">
        <v>433</v>
      </c>
      <c r="B700" s="73" t="s">
        <v>619</v>
      </c>
      <c r="C700" s="203"/>
      <c r="D700" s="204">
        <v>2</v>
      </c>
      <c r="E700" s="203">
        <f>C700*D700</f>
        <v>0</v>
      </c>
    </row>
    <row r="701" spans="1:5" x14ac:dyDescent="0.25">
      <c r="A701" s="201"/>
      <c r="B701" s="74" t="s">
        <v>634</v>
      </c>
      <c r="C701" s="203"/>
      <c r="D701" s="204"/>
      <c r="E701" s="203"/>
    </row>
    <row r="702" spans="1:5" x14ac:dyDescent="0.25">
      <c r="A702" s="201"/>
      <c r="B702" s="74" t="s">
        <v>643</v>
      </c>
      <c r="C702" s="203"/>
      <c r="D702" s="204"/>
      <c r="E702" s="203"/>
    </row>
    <row r="703" spans="1:5" x14ac:dyDescent="0.25">
      <c r="A703" s="201"/>
      <c r="B703" s="74" t="s">
        <v>474</v>
      </c>
      <c r="C703" s="203"/>
      <c r="D703" s="204"/>
      <c r="E703" s="203"/>
    </row>
    <row r="704" spans="1:5" x14ac:dyDescent="0.25">
      <c r="A704" s="202"/>
      <c r="B704" s="75" t="s">
        <v>622</v>
      </c>
      <c r="C704" s="203"/>
      <c r="D704" s="204"/>
      <c r="E704" s="203"/>
    </row>
    <row r="705" spans="1:5" x14ac:dyDescent="0.25">
      <c r="A705" s="200">
        <v>434</v>
      </c>
      <c r="B705" s="73" t="s">
        <v>619</v>
      </c>
      <c r="C705" s="203"/>
      <c r="D705" s="204">
        <v>1</v>
      </c>
      <c r="E705" s="203">
        <f>C705*D705</f>
        <v>0</v>
      </c>
    </row>
    <row r="706" spans="1:5" x14ac:dyDescent="0.25">
      <c r="A706" s="201"/>
      <c r="B706" s="74" t="s">
        <v>644</v>
      </c>
      <c r="C706" s="203"/>
      <c r="D706" s="204"/>
      <c r="E706" s="203"/>
    </row>
    <row r="707" spans="1:5" x14ac:dyDescent="0.25">
      <c r="A707" s="201"/>
      <c r="B707" s="74" t="s">
        <v>645</v>
      </c>
      <c r="C707" s="203"/>
      <c r="D707" s="204"/>
      <c r="E707" s="203"/>
    </row>
    <row r="708" spans="1:5" x14ac:dyDescent="0.25">
      <c r="A708" s="201"/>
      <c r="B708" s="74" t="s">
        <v>400</v>
      </c>
      <c r="C708" s="203"/>
      <c r="D708" s="204"/>
      <c r="E708" s="203"/>
    </row>
    <row r="709" spans="1:5" x14ac:dyDescent="0.25">
      <c r="A709" s="202"/>
      <c r="B709" s="75" t="s">
        <v>622</v>
      </c>
      <c r="C709" s="203"/>
      <c r="D709" s="204"/>
      <c r="E709" s="203"/>
    </row>
    <row r="710" spans="1:5" x14ac:dyDescent="0.25">
      <c r="A710" s="200">
        <v>435</v>
      </c>
      <c r="B710" s="73" t="s">
        <v>619</v>
      </c>
      <c r="C710" s="203"/>
      <c r="D710" s="204">
        <v>1</v>
      </c>
      <c r="E710" s="203">
        <f>C710*D710</f>
        <v>0</v>
      </c>
    </row>
    <row r="711" spans="1:5" x14ac:dyDescent="0.25">
      <c r="A711" s="201"/>
      <c r="B711" s="74" t="s">
        <v>646</v>
      </c>
      <c r="C711" s="203"/>
      <c r="D711" s="204"/>
      <c r="E711" s="203"/>
    </row>
    <row r="712" spans="1:5" x14ac:dyDescent="0.25">
      <c r="A712" s="201"/>
      <c r="B712" s="74" t="s">
        <v>647</v>
      </c>
      <c r="C712" s="203"/>
      <c r="D712" s="204"/>
      <c r="E712" s="203"/>
    </row>
    <row r="713" spans="1:5" x14ac:dyDescent="0.25">
      <c r="A713" s="201"/>
      <c r="B713" s="74" t="s">
        <v>400</v>
      </c>
      <c r="C713" s="203"/>
      <c r="D713" s="204"/>
      <c r="E713" s="203"/>
    </row>
    <row r="714" spans="1:5" x14ac:dyDescent="0.25">
      <c r="A714" s="202"/>
      <c r="B714" s="75" t="s">
        <v>622</v>
      </c>
      <c r="C714" s="203"/>
      <c r="D714" s="204"/>
      <c r="E714" s="203"/>
    </row>
    <row r="715" spans="1:5" x14ac:dyDescent="0.25">
      <c r="A715" s="200">
        <v>436</v>
      </c>
      <c r="B715" s="73" t="s">
        <v>619</v>
      </c>
      <c r="C715" s="203"/>
      <c r="D715" s="204">
        <v>2</v>
      </c>
      <c r="E715" s="203">
        <f>C715*D715</f>
        <v>0</v>
      </c>
    </row>
    <row r="716" spans="1:5" x14ac:dyDescent="0.25">
      <c r="A716" s="201"/>
      <c r="B716" s="74" t="s">
        <v>627</v>
      </c>
      <c r="C716" s="203"/>
      <c r="D716" s="204"/>
      <c r="E716" s="203"/>
    </row>
    <row r="717" spans="1:5" x14ac:dyDescent="0.25">
      <c r="A717" s="201"/>
      <c r="B717" s="74" t="s">
        <v>648</v>
      </c>
      <c r="C717" s="203"/>
      <c r="D717" s="204"/>
      <c r="E717" s="203"/>
    </row>
    <row r="718" spans="1:5" x14ac:dyDescent="0.25">
      <c r="A718" s="201"/>
      <c r="B718" s="74" t="s">
        <v>474</v>
      </c>
      <c r="C718" s="203"/>
      <c r="D718" s="204"/>
      <c r="E718" s="203"/>
    </row>
    <row r="719" spans="1:5" x14ac:dyDescent="0.25">
      <c r="A719" s="202"/>
      <c r="B719" s="75" t="s">
        <v>622</v>
      </c>
      <c r="C719" s="203"/>
      <c r="D719" s="204"/>
      <c r="E719" s="203"/>
    </row>
    <row r="720" spans="1:5" x14ac:dyDescent="0.25">
      <c r="A720" s="200">
        <v>437</v>
      </c>
      <c r="B720" s="73" t="s">
        <v>619</v>
      </c>
      <c r="C720" s="203"/>
      <c r="D720" s="204">
        <v>1</v>
      </c>
      <c r="E720" s="203">
        <f>C720*D720</f>
        <v>0</v>
      </c>
    </row>
    <row r="721" spans="1:5" x14ac:dyDescent="0.25">
      <c r="A721" s="201"/>
      <c r="B721" s="74" t="s">
        <v>644</v>
      </c>
      <c r="C721" s="203"/>
      <c r="D721" s="204"/>
      <c r="E721" s="203"/>
    </row>
    <row r="722" spans="1:5" x14ac:dyDescent="0.25">
      <c r="A722" s="201"/>
      <c r="B722" s="74" t="s">
        <v>649</v>
      </c>
      <c r="C722" s="203"/>
      <c r="D722" s="204"/>
      <c r="E722" s="203"/>
    </row>
    <row r="723" spans="1:5" x14ac:dyDescent="0.25">
      <c r="A723" s="201"/>
      <c r="B723" s="74" t="s">
        <v>400</v>
      </c>
      <c r="C723" s="203"/>
      <c r="D723" s="204"/>
      <c r="E723" s="203"/>
    </row>
    <row r="724" spans="1:5" x14ac:dyDescent="0.25">
      <c r="A724" s="202"/>
      <c r="B724" s="75" t="s">
        <v>622</v>
      </c>
      <c r="C724" s="203"/>
      <c r="D724" s="204"/>
      <c r="E724" s="203"/>
    </row>
    <row r="725" spans="1:5" x14ac:dyDescent="0.25">
      <c r="A725" s="200">
        <v>438</v>
      </c>
      <c r="B725" s="73" t="s">
        <v>619</v>
      </c>
      <c r="C725" s="203"/>
      <c r="D725" s="204">
        <v>1</v>
      </c>
      <c r="E725" s="203">
        <f>C725*D725</f>
        <v>0</v>
      </c>
    </row>
    <row r="726" spans="1:5" x14ac:dyDescent="0.25">
      <c r="A726" s="201"/>
      <c r="B726" s="74" t="s">
        <v>650</v>
      </c>
      <c r="C726" s="203"/>
      <c r="D726" s="204"/>
      <c r="E726" s="203"/>
    </row>
    <row r="727" spans="1:5" x14ac:dyDescent="0.25">
      <c r="A727" s="201"/>
      <c r="B727" s="74" t="s">
        <v>651</v>
      </c>
      <c r="C727" s="203"/>
      <c r="D727" s="204"/>
      <c r="E727" s="203"/>
    </row>
    <row r="728" spans="1:5" x14ac:dyDescent="0.25">
      <c r="A728" s="201"/>
      <c r="B728" s="74" t="s">
        <v>474</v>
      </c>
      <c r="C728" s="203"/>
      <c r="D728" s="204"/>
      <c r="E728" s="203"/>
    </row>
    <row r="729" spans="1:5" x14ac:dyDescent="0.25">
      <c r="A729" s="202"/>
      <c r="B729" s="75" t="s">
        <v>622</v>
      </c>
      <c r="C729" s="203"/>
      <c r="D729" s="204"/>
      <c r="E729" s="203"/>
    </row>
    <row r="730" spans="1:5" x14ac:dyDescent="0.25">
      <c r="A730" s="200">
        <v>439</v>
      </c>
      <c r="B730" s="73" t="s">
        <v>619</v>
      </c>
      <c r="C730" s="203"/>
      <c r="D730" s="204">
        <v>2</v>
      </c>
      <c r="E730" s="203">
        <f>C730*D730</f>
        <v>0</v>
      </c>
    </row>
    <row r="731" spans="1:5" x14ac:dyDescent="0.25">
      <c r="A731" s="201"/>
      <c r="B731" s="74" t="s">
        <v>627</v>
      </c>
      <c r="C731" s="203"/>
      <c r="D731" s="204"/>
      <c r="E731" s="203"/>
    </row>
    <row r="732" spans="1:5" x14ac:dyDescent="0.25">
      <c r="A732" s="201"/>
      <c r="B732" s="74" t="s">
        <v>652</v>
      </c>
      <c r="C732" s="203"/>
      <c r="D732" s="204"/>
      <c r="E732" s="203"/>
    </row>
    <row r="733" spans="1:5" x14ac:dyDescent="0.25">
      <c r="A733" s="201"/>
      <c r="B733" s="74" t="s">
        <v>474</v>
      </c>
      <c r="C733" s="203"/>
      <c r="D733" s="204"/>
      <c r="E733" s="203"/>
    </row>
    <row r="734" spans="1:5" x14ac:dyDescent="0.25">
      <c r="A734" s="202"/>
      <c r="B734" s="75" t="s">
        <v>622</v>
      </c>
      <c r="C734" s="203"/>
      <c r="D734" s="204"/>
      <c r="E734" s="203"/>
    </row>
    <row r="735" spans="1:5" x14ac:dyDescent="0.25">
      <c r="A735" s="200">
        <v>440</v>
      </c>
      <c r="B735" s="73" t="s">
        <v>619</v>
      </c>
      <c r="C735" s="203"/>
      <c r="D735" s="204">
        <v>1</v>
      </c>
      <c r="E735" s="203">
        <f>C735*D735</f>
        <v>0</v>
      </c>
    </row>
    <row r="736" spans="1:5" x14ac:dyDescent="0.25">
      <c r="A736" s="201"/>
      <c r="B736" s="74" t="s">
        <v>620</v>
      </c>
      <c r="C736" s="203"/>
      <c r="D736" s="204"/>
      <c r="E736" s="203"/>
    </row>
    <row r="737" spans="1:5" x14ac:dyDescent="0.25">
      <c r="A737" s="201"/>
      <c r="B737" s="74" t="s">
        <v>652</v>
      </c>
      <c r="C737" s="203"/>
      <c r="D737" s="204"/>
      <c r="E737" s="203"/>
    </row>
    <row r="738" spans="1:5" x14ac:dyDescent="0.25">
      <c r="A738" s="201"/>
      <c r="B738" s="74" t="s">
        <v>474</v>
      </c>
      <c r="C738" s="203"/>
      <c r="D738" s="204"/>
      <c r="E738" s="203"/>
    </row>
    <row r="739" spans="1:5" x14ac:dyDescent="0.25">
      <c r="A739" s="202"/>
      <c r="B739" s="75" t="s">
        <v>622</v>
      </c>
      <c r="C739" s="203"/>
      <c r="D739" s="204"/>
      <c r="E739" s="203"/>
    </row>
    <row r="740" spans="1:5" x14ac:dyDescent="0.25">
      <c r="A740" s="200">
        <v>441</v>
      </c>
      <c r="B740" s="73" t="s">
        <v>619</v>
      </c>
      <c r="C740" s="203"/>
      <c r="D740" s="204">
        <v>1</v>
      </c>
      <c r="E740" s="203">
        <f>C740*D740</f>
        <v>0</v>
      </c>
    </row>
    <row r="741" spans="1:5" x14ac:dyDescent="0.25">
      <c r="A741" s="201"/>
      <c r="B741" s="74" t="s">
        <v>644</v>
      </c>
      <c r="C741" s="203"/>
      <c r="D741" s="204"/>
      <c r="E741" s="203"/>
    </row>
    <row r="742" spans="1:5" x14ac:dyDescent="0.25">
      <c r="A742" s="201"/>
      <c r="B742" s="74" t="s">
        <v>653</v>
      </c>
      <c r="C742" s="203"/>
      <c r="D742" s="204"/>
      <c r="E742" s="203"/>
    </row>
    <row r="743" spans="1:5" x14ac:dyDescent="0.25">
      <c r="A743" s="201"/>
      <c r="B743" s="74" t="s">
        <v>400</v>
      </c>
      <c r="C743" s="203"/>
      <c r="D743" s="204"/>
      <c r="E743" s="203"/>
    </row>
    <row r="744" spans="1:5" x14ac:dyDescent="0.25">
      <c r="A744" s="202"/>
      <c r="B744" s="75" t="s">
        <v>622</v>
      </c>
      <c r="C744" s="203"/>
      <c r="D744" s="204"/>
      <c r="E744" s="203"/>
    </row>
    <row r="745" spans="1:5" x14ac:dyDescent="0.25">
      <c r="A745" s="200">
        <v>442</v>
      </c>
      <c r="B745" s="73" t="s">
        <v>619</v>
      </c>
      <c r="C745" s="203"/>
      <c r="D745" s="204">
        <v>1</v>
      </c>
      <c r="E745" s="203">
        <f>C745*D745</f>
        <v>0</v>
      </c>
    </row>
    <row r="746" spans="1:5" x14ac:dyDescent="0.25">
      <c r="A746" s="201"/>
      <c r="B746" s="74" t="s">
        <v>646</v>
      </c>
      <c r="C746" s="203"/>
      <c r="D746" s="204"/>
      <c r="E746" s="203"/>
    </row>
    <row r="747" spans="1:5" x14ac:dyDescent="0.25">
      <c r="A747" s="201"/>
      <c r="B747" s="74" t="s">
        <v>654</v>
      </c>
      <c r="C747" s="203"/>
      <c r="D747" s="204"/>
      <c r="E747" s="203"/>
    </row>
    <row r="748" spans="1:5" x14ac:dyDescent="0.25">
      <c r="A748" s="201"/>
      <c r="B748" s="74" t="s">
        <v>400</v>
      </c>
      <c r="C748" s="203"/>
      <c r="D748" s="204"/>
      <c r="E748" s="203"/>
    </row>
    <row r="749" spans="1:5" x14ac:dyDescent="0.25">
      <c r="A749" s="202"/>
      <c r="B749" s="75" t="s">
        <v>622</v>
      </c>
      <c r="C749" s="203"/>
      <c r="D749" s="204"/>
      <c r="E749" s="203"/>
    </row>
    <row r="750" spans="1:5" x14ac:dyDescent="0.25">
      <c r="A750" s="200">
        <v>443</v>
      </c>
      <c r="B750" s="73" t="s">
        <v>619</v>
      </c>
      <c r="C750" s="203"/>
      <c r="D750" s="204">
        <v>1</v>
      </c>
      <c r="E750" s="203">
        <f>C750*D750</f>
        <v>0</v>
      </c>
    </row>
    <row r="751" spans="1:5" x14ac:dyDescent="0.25">
      <c r="A751" s="201"/>
      <c r="B751" s="74" t="s">
        <v>650</v>
      </c>
      <c r="C751" s="203"/>
      <c r="D751" s="204"/>
      <c r="E751" s="203"/>
    </row>
    <row r="752" spans="1:5" x14ac:dyDescent="0.25">
      <c r="A752" s="201"/>
      <c r="B752" s="74" t="s">
        <v>655</v>
      </c>
      <c r="C752" s="203"/>
      <c r="D752" s="204"/>
      <c r="E752" s="203"/>
    </row>
    <row r="753" spans="1:5" x14ac:dyDescent="0.25">
      <c r="A753" s="201"/>
      <c r="B753" s="74" t="s">
        <v>474</v>
      </c>
      <c r="C753" s="203"/>
      <c r="D753" s="204"/>
      <c r="E753" s="203"/>
    </row>
    <row r="754" spans="1:5" x14ac:dyDescent="0.25">
      <c r="A754" s="202"/>
      <c r="B754" s="75" t="s">
        <v>622</v>
      </c>
      <c r="C754" s="203"/>
      <c r="D754" s="204"/>
      <c r="E754" s="203"/>
    </row>
    <row r="755" spans="1:5" x14ac:dyDescent="0.25">
      <c r="A755" s="200">
        <v>444</v>
      </c>
      <c r="B755" s="73" t="s">
        <v>619</v>
      </c>
      <c r="C755" s="203"/>
      <c r="D755" s="204">
        <v>3</v>
      </c>
      <c r="E755" s="203">
        <f>C755*D755</f>
        <v>0</v>
      </c>
    </row>
    <row r="756" spans="1:5" x14ac:dyDescent="0.25">
      <c r="A756" s="201"/>
      <c r="B756" s="74" t="s">
        <v>627</v>
      </c>
      <c r="C756" s="203"/>
      <c r="D756" s="204"/>
      <c r="E756" s="203"/>
    </row>
    <row r="757" spans="1:5" x14ac:dyDescent="0.25">
      <c r="A757" s="201"/>
      <c r="B757" s="74" t="s">
        <v>656</v>
      </c>
      <c r="C757" s="203"/>
      <c r="D757" s="204"/>
      <c r="E757" s="203"/>
    </row>
    <row r="758" spans="1:5" x14ac:dyDescent="0.25">
      <c r="A758" s="201"/>
      <c r="B758" s="74" t="s">
        <v>338</v>
      </c>
      <c r="C758" s="203"/>
      <c r="D758" s="204"/>
      <c r="E758" s="203"/>
    </row>
    <row r="759" spans="1:5" x14ac:dyDescent="0.25">
      <c r="A759" s="202"/>
      <c r="B759" s="75" t="s">
        <v>622</v>
      </c>
      <c r="C759" s="203"/>
      <c r="D759" s="204"/>
      <c r="E759" s="203"/>
    </row>
    <row r="760" spans="1:5" x14ac:dyDescent="0.25">
      <c r="A760" s="200">
        <v>445</v>
      </c>
      <c r="B760" s="73" t="s">
        <v>619</v>
      </c>
      <c r="C760" s="203"/>
      <c r="D760" s="204">
        <v>1</v>
      </c>
      <c r="E760" s="203">
        <f>C760*D760</f>
        <v>0</v>
      </c>
    </row>
    <row r="761" spans="1:5" x14ac:dyDescent="0.25">
      <c r="A761" s="201"/>
      <c r="B761" s="74" t="s">
        <v>620</v>
      </c>
      <c r="C761" s="203"/>
      <c r="D761" s="204"/>
      <c r="E761" s="203"/>
    </row>
    <row r="762" spans="1:5" x14ac:dyDescent="0.25">
      <c r="A762" s="201"/>
      <c r="B762" s="74" t="s">
        <v>657</v>
      </c>
      <c r="C762" s="203"/>
      <c r="D762" s="204"/>
      <c r="E762" s="203"/>
    </row>
    <row r="763" spans="1:5" x14ac:dyDescent="0.25">
      <c r="A763" s="201"/>
      <c r="B763" s="74" t="s">
        <v>474</v>
      </c>
      <c r="C763" s="203"/>
      <c r="D763" s="204"/>
      <c r="E763" s="203"/>
    </row>
    <row r="764" spans="1:5" x14ac:dyDescent="0.25">
      <c r="A764" s="202"/>
      <c r="B764" s="75" t="s">
        <v>622</v>
      </c>
      <c r="C764" s="203"/>
      <c r="D764" s="204"/>
      <c r="E764" s="203"/>
    </row>
    <row r="765" spans="1:5" x14ac:dyDescent="0.25">
      <c r="A765" s="200">
        <v>446</v>
      </c>
      <c r="B765" s="73" t="s">
        <v>619</v>
      </c>
      <c r="C765" s="203"/>
      <c r="D765" s="204">
        <v>2</v>
      </c>
      <c r="E765" s="203">
        <f>C765*D765</f>
        <v>0</v>
      </c>
    </row>
    <row r="766" spans="1:5" x14ac:dyDescent="0.25">
      <c r="A766" s="201"/>
      <c r="B766" s="74" t="s">
        <v>620</v>
      </c>
      <c r="C766" s="203"/>
      <c r="D766" s="204"/>
      <c r="E766" s="203"/>
    </row>
    <row r="767" spans="1:5" x14ac:dyDescent="0.25">
      <c r="A767" s="201"/>
      <c r="B767" s="74" t="s">
        <v>658</v>
      </c>
      <c r="C767" s="203"/>
      <c r="D767" s="204"/>
      <c r="E767" s="203"/>
    </row>
    <row r="768" spans="1:5" x14ac:dyDescent="0.25">
      <c r="A768" s="201"/>
      <c r="B768" s="74" t="s">
        <v>342</v>
      </c>
      <c r="C768" s="203"/>
      <c r="D768" s="204"/>
      <c r="E768" s="203"/>
    </row>
    <row r="769" spans="1:5" x14ac:dyDescent="0.25">
      <c r="A769" s="202"/>
      <c r="B769" s="75" t="s">
        <v>622</v>
      </c>
      <c r="C769" s="203"/>
      <c r="D769" s="204"/>
      <c r="E769" s="203"/>
    </row>
    <row r="770" spans="1:5" x14ac:dyDescent="0.25">
      <c r="A770" s="200">
        <v>447</v>
      </c>
      <c r="B770" s="73" t="s">
        <v>659</v>
      </c>
      <c r="C770" s="203"/>
      <c r="D770" s="204">
        <v>1</v>
      </c>
      <c r="E770" s="203">
        <f>C770*D770</f>
        <v>0</v>
      </c>
    </row>
    <row r="771" spans="1:5" x14ac:dyDescent="0.25">
      <c r="A771" s="201"/>
      <c r="B771" s="74" t="s">
        <v>660</v>
      </c>
      <c r="C771" s="203"/>
      <c r="D771" s="204"/>
      <c r="E771" s="203"/>
    </row>
    <row r="772" spans="1:5" x14ac:dyDescent="0.25">
      <c r="A772" s="201"/>
      <c r="B772" s="74" t="s">
        <v>661</v>
      </c>
      <c r="C772" s="203"/>
      <c r="D772" s="204"/>
      <c r="E772" s="203"/>
    </row>
    <row r="773" spans="1:5" x14ac:dyDescent="0.25">
      <c r="A773" s="201"/>
      <c r="B773" s="74" t="s">
        <v>662</v>
      </c>
      <c r="C773" s="203"/>
      <c r="D773" s="204"/>
      <c r="E773" s="203"/>
    </row>
    <row r="774" spans="1:5" x14ac:dyDescent="0.25">
      <c r="A774" s="202"/>
      <c r="B774" s="75" t="s">
        <v>429</v>
      </c>
      <c r="C774" s="203"/>
      <c r="D774" s="204"/>
      <c r="E774" s="203"/>
    </row>
    <row r="775" spans="1:5" x14ac:dyDescent="0.25">
      <c r="A775" s="200">
        <v>448</v>
      </c>
      <c r="B775" s="73" t="s">
        <v>506</v>
      </c>
      <c r="C775" s="203"/>
      <c r="D775" s="204">
        <v>1</v>
      </c>
      <c r="E775" s="203">
        <f>C775*D775</f>
        <v>0</v>
      </c>
    </row>
    <row r="776" spans="1:5" x14ac:dyDescent="0.25">
      <c r="A776" s="201"/>
      <c r="B776" s="74" t="s">
        <v>663</v>
      </c>
      <c r="C776" s="203"/>
      <c r="D776" s="204"/>
      <c r="E776" s="203"/>
    </row>
    <row r="777" spans="1:5" x14ac:dyDescent="0.25">
      <c r="A777" s="201"/>
      <c r="B777" s="74" t="s">
        <v>664</v>
      </c>
      <c r="C777" s="203"/>
      <c r="D777" s="204"/>
      <c r="E777" s="203"/>
    </row>
    <row r="778" spans="1:5" x14ac:dyDescent="0.25">
      <c r="A778" s="201"/>
      <c r="B778" s="74" t="s">
        <v>665</v>
      </c>
      <c r="C778" s="203"/>
      <c r="D778" s="204"/>
      <c r="E778" s="203"/>
    </row>
    <row r="779" spans="1:5" x14ac:dyDescent="0.25">
      <c r="A779" s="202"/>
      <c r="B779" s="75" t="s">
        <v>444</v>
      </c>
      <c r="C779" s="203"/>
      <c r="D779" s="204"/>
      <c r="E779" s="203"/>
    </row>
    <row r="780" spans="1:5" x14ac:dyDescent="0.25">
      <c r="A780" s="200">
        <v>449</v>
      </c>
      <c r="B780" s="73" t="s">
        <v>506</v>
      </c>
      <c r="C780" s="203"/>
      <c r="D780" s="204">
        <v>2</v>
      </c>
      <c r="E780" s="203">
        <f>C780*D780</f>
        <v>0</v>
      </c>
    </row>
    <row r="781" spans="1:5" x14ac:dyDescent="0.25">
      <c r="A781" s="201"/>
      <c r="B781" s="74" t="s">
        <v>666</v>
      </c>
      <c r="C781" s="203"/>
      <c r="D781" s="204"/>
      <c r="E781" s="203"/>
    </row>
    <row r="782" spans="1:5" x14ac:dyDescent="0.25">
      <c r="A782" s="201"/>
      <c r="B782" s="74" t="s">
        <v>667</v>
      </c>
      <c r="C782" s="203"/>
      <c r="D782" s="204"/>
      <c r="E782" s="203"/>
    </row>
    <row r="783" spans="1:5" x14ac:dyDescent="0.25">
      <c r="A783" s="201"/>
      <c r="B783" s="74" t="s">
        <v>668</v>
      </c>
      <c r="C783" s="203"/>
      <c r="D783" s="204"/>
      <c r="E783" s="203"/>
    </row>
    <row r="784" spans="1:5" x14ac:dyDescent="0.25">
      <c r="A784" s="202"/>
      <c r="B784" s="75" t="s">
        <v>444</v>
      </c>
      <c r="C784" s="203"/>
      <c r="D784" s="204"/>
      <c r="E784" s="203"/>
    </row>
    <row r="785" spans="1:5" x14ac:dyDescent="0.25">
      <c r="A785" s="200">
        <v>450</v>
      </c>
      <c r="B785" s="73" t="s">
        <v>498</v>
      </c>
      <c r="C785" s="203"/>
      <c r="D785" s="204">
        <v>1</v>
      </c>
      <c r="E785" s="203">
        <f>C785*D785</f>
        <v>0</v>
      </c>
    </row>
    <row r="786" spans="1:5" x14ac:dyDescent="0.25">
      <c r="A786" s="201"/>
      <c r="B786" s="74" t="s">
        <v>669</v>
      </c>
      <c r="C786" s="203"/>
      <c r="D786" s="204"/>
      <c r="E786" s="203"/>
    </row>
    <row r="787" spans="1:5" x14ac:dyDescent="0.25">
      <c r="A787" s="201"/>
      <c r="B787" s="74" t="s">
        <v>670</v>
      </c>
      <c r="C787" s="203"/>
      <c r="D787" s="204"/>
      <c r="E787" s="203"/>
    </row>
    <row r="788" spans="1:5" x14ac:dyDescent="0.25">
      <c r="A788" s="201"/>
      <c r="B788" s="74" t="s">
        <v>671</v>
      </c>
      <c r="C788" s="203"/>
      <c r="D788" s="204"/>
      <c r="E788" s="203"/>
    </row>
    <row r="789" spans="1:5" x14ac:dyDescent="0.25">
      <c r="A789" s="202"/>
      <c r="B789" s="75" t="s">
        <v>501</v>
      </c>
      <c r="C789" s="203"/>
      <c r="D789" s="204"/>
      <c r="E789" s="203"/>
    </row>
    <row r="790" spans="1:5" x14ac:dyDescent="0.25">
      <c r="A790" s="200">
        <v>451</v>
      </c>
      <c r="B790" s="73" t="s">
        <v>318</v>
      </c>
      <c r="C790" s="203"/>
      <c r="D790" s="204">
        <v>2</v>
      </c>
      <c r="E790" s="203">
        <f>C790*D790</f>
        <v>0</v>
      </c>
    </row>
    <row r="791" spans="1:5" x14ac:dyDescent="0.25">
      <c r="A791" s="201"/>
      <c r="B791" s="74" t="s">
        <v>672</v>
      </c>
      <c r="C791" s="203"/>
      <c r="D791" s="204"/>
      <c r="E791" s="203"/>
    </row>
    <row r="792" spans="1:5" x14ac:dyDescent="0.25">
      <c r="A792" s="201"/>
      <c r="B792" s="74" t="s">
        <v>673</v>
      </c>
      <c r="C792" s="203"/>
      <c r="D792" s="204"/>
      <c r="E792" s="203"/>
    </row>
    <row r="793" spans="1:5" x14ac:dyDescent="0.25">
      <c r="A793" s="201"/>
      <c r="B793" s="74" t="s">
        <v>348</v>
      </c>
      <c r="C793" s="203"/>
      <c r="D793" s="204"/>
      <c r="E793" s="203"/>
    </row>
    <row r="794" spans="1:5" x14ac:dyDescent="0.25">
      <c r="A794" s="202"/>
      <c r="B794" s="75" t="s">
        <v>322</v>
      </c>
      <c r="C794" s="203"/>
      <c r="D794" s="204"/>
      <c r="E794" s="203"/>
    </row>
    <row r="795" spans="1:5" x14ac:dyDescent="0.25">
      <c r="A795" s="200">
        <v>452</v>
      </c>
      <c r="B795" s="73" t="s">
        <v>674</v>
      </c>
      <c r="C795" s="203"/>
      <c r="D795" s="204">
        <v>1</v>
      </c>
      <c r="E795" s="203">
        <f>C795*D795</f>
        <v>0</v>
      </c>
    </row>
    <row r="796" spans="1:5" x14ac:dyDescent="0.25">
      <c r="A796" s="201"/>
      <c r="B796" s="74" t="s">
        <v>675</v>
      </c>
      <c r="C796" s="203"/>
      <c r="D796" s="204"/>
      <c r="E796" s="203"/>
    </row>
    <row r="797" spans="1:5" x14ac:dyDescent="0.25">
      <c r="A797" s="201"/>
      <c r="B797" s="74" t="s">
        <v>676</v>
      </c>
      <c r="C797" s="203"/>
      <c r="D797" s="204"/>
      <c r="E797" s="203"/>
    </row>
    <row r="798" spans="1:5" x14ac:dyDescent="0.25">
      <c r="A798" s="201"/>
      <c r="B798" s="74" t="s">
        <v>677</v>
      </c>
      <c r="C798" s="203"/>
      <c r="D798" s="204"/>
      <c r="E798" s="203"/>
    </row>
    <row r="799" spans="1:5" x14ac:dyDescent="0.25">
      <c r="A799" s="202"/>
      <c r="B799" s="75" t="s">
        <v>622</v>
      </c>
      <c r="C799" s="203"/>
      <c r="D799" s="204"/>
      <c r="E799" s="203"/>
    </row>
    <row r="800" spans="1:5" x14ac:dyDescent="0.25">
      <c r="A800" s="200">
        <v>453</v>
      </c>
      <c r="B800" s="73" t="s">
        <v>318</v>
      </c>
      <c r="C800" s="203"/>
      <c r="D800" s="204">
        <v>1</v>
      </c>
      <c r="E800" s="203">
        <f>C800*D800</f>
        <v>0</v>
      </c>
    </row>
    <row r="801" spans="1:5" x14ac:dyDescent="0.25">
      <c r="A801" s="201"/>
      <c r="B801" s="74" t="s">
        <v>678</v>
      </c>
      <c r="C801" s="203"/>
      <c r="D801" s="204"/>
      <c r="E801" s="203"/>
    </row>
    <row r="802" spans="1:5" x14ac:dyDescent="0.25">
      <c r="A802" s="201"/>
      <c r="B802" s="74" t="s">
        <v>679</v>
      </c>
      <c r="C802" s="203"/>
      <c r="D802" s="204"/>
      <c r="E802" s="203"/>
    </row>
    <row r="803" spans="1:5" x14ac:dyDescent="0.25">
      <c r="A803" s="201"/>
      <c r="B803" s="74" t="s">
        <v>352</v>
      </c>
      <c r="C803" s="203"/>
      <c r="D803" s="204"/>
      <c r="E803" s="203"/>
    </row>
    <row r="804" spans="1:5" x14ac:dyDescent="0.25">
      <c r="A804" s="202"/>
      <c r="B804" s="75" t="s">
        <v>322</v>
      </c>
      <c r="C804" s="203"/>
      <c r="D804" s="204"/>
      <c r="E804" s="203"/>
    </row>
    <row r="805" spans="1:5" x14ac:dyDescent="0.25">
      <c r="A805" s="200">
        <v>454</v>
      </c>
      <c r="B805" s="73" t="s">
        <v>554</v>
      </c>
      <c r="C805" s="203"/>
      <c r="D805" s="204">
        <v>2</v>
      </c>
      <c r="E805" s="203">
        <f>C805*D805</f>
        <v>0</v>
      </c>
    </row>
    <row r="806" spans="1:5" x14ac:dyDescent="0.25">
      <c r="A806" s="201"/>
      <c r="B806" s="74" t="s">
        <v>680</v>
      </c>
      <c r="C806" s="203"/>
      <c r="D806" s="204"/>
      <c r="E806" s="203"/>
    </row>
    <row r="807" spans="1:5" x14ac:dyDescent="0.25">
      <c r="A807" s="201"/>
      <c r="B807" s="74" t="s">
        <v>681</v>
      </c>
      <c r="C807" s="203"/>
      <c r="D807" s="204"/>
      <c r="E807" s="203"/>
    </row>
    <row r="808" spans="1:5" x14ac:dyDescent="0.25">
      <c r="A808" s="201"/>
      <c r="B808" s="74" t="s">
        <v>682</v>
      </c>
      <c r="C808" s="203"/>
      <c r="D808" s="204"/>
      <c r="E808" s="203"/>
    </row>
    <row r="809" spans="1:5" x14ac:dyDescent="0.25">
      <c r="A809" s="202"/>
      <c r="B809" s="75" t="s">
        <v>557</v>
      </c>
      <c r="C809" s="203"/>
      <c r="D809" s="204"/>
      <c r="E809" s="203"/>
    </row>
    <row r="810" spans="1:5" x14ac:dyDescent="0.25">
      <c r="A810" s="200">
        <v>455</v>
      </c>
      <c r="B810" s="73" t="s">
        <v>619</v>
      </c>
      <c r="C810" s="203"/>
      <c r="D810" s="204">
        <v>4</v>
      </c>
      <c r="E810" s="203">
        <f>C810*D810</f>
        <v>0</v>
      </c>
    </row>
    <row r="811" spans="1:5" x14ac:dyDescent="0.25">
      <c r="A811" s="201"/>
      <c r="B811" s="74" t="s">
        <v>683</v>
      </c>
      <c r="C811" s="203"/>
      <c r="D811" s="204"/>
      <c r="E811" s="203"/>
    </row>
    <row r="812" spans="1:5" x14ac:dyDescent="0.25">
      <c r="A812" s="201"/>
      <c r="B812" s="74" t="s">
        <v>684</v>
      </c>
      <c r="C812" s="203"/>
      <c r="D812" s="204"/>
      <c r="E812" s="203"/>
    </row>
    <row r="813" spans="1:5" x14ac:dyDescent="0.25">
      <c r="A813" s="201"/>
      <c r="B813" s="74" t="s">
        <v>685</v>
      </c>
      <c r="C813" s="203"/>
      <c r="D813" s="204"/>
      <c r="E813" s="203"/>
    </row>
    <row r="814" spans="1:5" x14ac:dyDescent="0.25">
      <c r="A814" s="202"/>
      <c r="B814" s="75" t="s">
        <v>622</v>
      </c>
      <c r="C814" s="203"/>
      <c r="D814" s="204"/>
      <c r="E814" s="203"/>
    </row>
    <row r="815" spans="1:5" x14ac:dyDescent="0.25">
      <c r="A815" s="200">
        <v>456</v>
      </c>
      <c r="B815" s="73" t="s">
        <v>619</v>
      </c>
      <c r="C815" s="203"/>
      <c r="D815" s="204">
        <v>6</v>
      </c>
      <c r="E815" s="203">
        <f>C815*D815</f>
        <v>0</v>
      </c>
    </row>
    <row r="816" spans="1:5" x14ac:dyDescent="0.25">
      <c r="A816" s="201"/>
      <c r="B816" s="74" t="s">
        <v>686</v>
      </c>
      <c r="C816" s="203"/>
      <c r="D816" s="204"/>
      <c r="E816" s="203"/>
    </row>
    <row r="817" spans="1:5" x14ac:dyDescent="0.25">
      <c r="A817" s="201"/>
      <c r="B817" s="74" t="s">
        <v>687</v>
      </c>
      <c r="C817" s="203"/>
      <c r="D817" s="204"/>
      <c r="E817" s="203"/>
    </row>
    <row r="818" spans="1:5" x14ac:dyDescent="0.25">
      <c r="A818" s="201"/>
      <c r="B818" s="74" t="s">
        <v>688</v>
      </c>
      <c r="C818" s="203"/>
      <c r="D818" s="204"/>
      <c r="E818" s="203"/>
    </row>
    <row r="819" spans="1:5" x14ac:dyDescent="0.25">
      <c r="A819" s="202"/>
      <c r="B819" s="75" t="s">
        <v>622</v>
      </c>
      <c r="C819" s="203"/>
      <c r="D819" s="204"/>
      <c r="E819" s="203"/>
    </row>
    <row r="820" spans="1:5" x14ac:dyDescent="0.25">
      <c r="A820" s="200">
        <v>457</v>
      </c>
      <c r="B820" s="73" t="s">
        <v>318</v>
      </c>
      <c r="C820" s="203"/>
      <c r="D820" s="204">
        <v>2</v>
      </c>
      <c r="E820" s="203">
        <f>C820*D820</f>
        <v>0</v>
      </c>
    </row>
    <row r="821" spans="1:5" x14ac:dyDescent="0.25">
      <c r="A821" s="201"/>
      <c r="B821" s="74" t="s">
        <v>689</v>
      </c>
      <c r="C821" s="203"/>
      <c r="D821" s="204"/>
      <c r="E821" s="203"/>
    </row>
    <row r="822" spans="1:5" x14ac:dyDescent="0.25">
      <c r="A822" s="201"/>
      <c r="B822" s="74" t="s">
        <v>690</v>
      </c>
      <c r="C822" s="203"/>
      <c r="D822" s="204"/>
      <c r="E822" s="203"/>
    </row>
    <row r="823" spans="1:5" x14ac:dyDescent="0.25">
      <c r="A823" s="201"/>
      <c r="B823" s="74" t="s">
        <v>348</v>
      </c>
      <c r="C823" s="203"/>
      <c r="D823" s="204"/>
      <c r="E823" s="203"/>
    </row>
    <row r="824" spans="1:5" x14ac:dyDescent="0.25">
      <c r="A824" s="202"/>
      <c r="B824" s="75" t="s">
        <v>322</v>
      </c>
      <c r="C824" s="203"/>
      <c r="D824" s="204"/>
      <c r="E824" s="203"/>
    </row>
    <row r="825" spans="1:5" x14ac:dyDescent="0.25">
      <c r="A825" s="200">
        <v>458</v>
      </c>
      <c r="B825" s="73" t="s">
        <v>318</v>
      </c>
      <c r="C825" s="203"/>
      <c r="D825" s="204">
        <v>9</v>
      </c>
      <c r="E825" s="203">
        <f>C825*D825</f>
        <v>0</v>
      </c>
    </row>
    <row r="826" spans="1:5" x14ac:dyDescent="0.25">
      <c r="A826" s="201"/>
      <c r="B826" s="74" t="s">
        <v>691</v>
      </c>
      <c r="C826" s="203"/>
      <c r="D826" s="204"/>
      <c r="E826" s="203"/>
    </row>
    <row r="827" spans="1:5" x14ac:dyDescent="0.25">
      <c r="A827" s="201"/>
      <c r="B827" s="74" t="s">
        <v>692</v>
      </c>
      <c r="C827" s="203"/>
      <c r="D827" s="204"/>
      <c r="E827" s="203"/>
    </row>
    <row r="828" spans="1:5" x14ac:dyDescent="0.25">
      <c r="A828" s="201"/>
      <c r="B828" s="74" t="s">
        <v>693</v>
      </c>
      <c r="C828" s="203"/>
      <c r="D828" s="204"/>
      <c r="E828" s="203"/>
    </row>
    <row r="829" spans="1:5" x14ac:dyDescent="0.25">
      <c r="A829" s="202"/>
      <c r="B829" s="75" t="s">
        <v>322</v>
      </c>
      <c r="C829" s="203"/>
      <c r="D829" s="204"/>
      <c r="E829" s="203"/>
    </row>
    <row r="830" spans="1:5" x14ac:dyDescent="0.25">
      <c r="A830" s="200">
        <v>459</v>
      </c>
      <c r="B830" s="73" t="s">
        <v>694</v>
      </c>
      <c r="C830" s="203"/>
      <c r="D830" s="204">
        <v>9</v>
      </c>
      <c r="E830" s="203">
        <f>C830*D830</f>
        <v>0</v>
      </c>
    </row>
    <row r="831" spans="1:5" x14ac:dyDescent="0.25">
      <c r="A831" s="201"/>
      <c r="B831" s="74" t="s">
        <v>695</v>
      </c>
      <c r="C831" s="203"/>
      <c r="D831" s="204"/>
      <c r="E831" s="203"/>
    </row>
    <row r="832" spans="1:5" x14ac:dyDescent="0.25">
      <c r="A832" s="201"/>
      <c r="B832" s="74" t="s">
        <v>696</v>
      </c>
      <c r="C832" s="203"/>
      <c r="D832" s="204"/>
      <c r="E832" s="203"/>
    </row>
    <row r="833" spans="1:5" x14ac:dyDescent="0.25">
      <c r="A833" s="201"/>
      <c r="B833" s="74" t="s">
        <v>697</v>
      </c>
      <c r="C833" s="203"/>
      <c r="D833" s="204"/>
      <c r="E833" s="203"/>
    </row>
    <row r="834" spans="1:5" x14ac:dyDescent="0.25">
      <c r="A834" s="202"/>
      <c r="B834" s="75" t="s">
        <v>519</v>
      </c>
      <c r="C834" s="203"/>
      <c r="D834" s="204"/>
      <c r="E834" s="203"/>
    </row>
    <row r="835" spans="1:5" x14ac:dyDescent="0.25">
      <c r="A835" s="200">
        <v>460</v>
      </c>
      <c r="B835" s="73" t="s">
        <v>318</v>
      </c>
      <c r="C835" s="203"/>
      <c r="D835" s="204">
        <v>7</v>
      </c>
      <c r="E835" s="203">
        <f>C835*D835</f>
        <v>0</v>
      </c>
    </row>
    <row r="836" spans="1:5" x14ac:dyDescent="0.25">
      <c r="A836" s="201"/>
      <c r="B836" s="74" t="s">
        <v>691</v>
      </c>
      <c r="C836" s="203"/>
      <c r="D836" s="204"/>
      <c r="E836" s="203"/>
    </row>
    <row r="837" spans="1:5" x14ac:dyDescent="0.25">
      <c r="A837" s="201"/>
      <c r="B837" s="74" t="s">
        <v>698</v>
      </c>
      <c r="C837" s="203"/>
      <c r="D837" s="204"/>
      <c r="E837" s="203"/>
    </row>
    <row r="838" spans="1:5" x14ac:dyDescent="0.25">
      <c r="A838" s="201"/>
      <c r="B838" s="74" t="s">
        <v>699</v>
      </c>
      <c r="C838" s="203"/>
      <c r="D838" s="204"/>
      <c r="E838" s="203"/>
    </row>
    <row r="839" spans="1:5" x14ac:dyDescent="0.25">
      <c r="A839" s="202"/>
      <c r="B839" s="75" t="s">
        <v>322</v>
      </c>
      <c r="C839" s="203"/>
      <c r="D839" s="204"/>
      <c r="E839" s="203"/>
    </row>
    <row r="840" spans="1:5" x14ac:dyDescent="0.25">
      <c r="A840" s="200">
        <v>461</v>
      </c>
      <c r="B840" s="73" t="s">
        <v>694</v>
      </c>
      <c r="C840" s="203"/>
      <c r="D840" s="204">
        <v>7</v>
      </c>
      <c r="E840" s="203">
        <f>C840*D840</f>
        <v>0</v>
      </c>
    </row>
    <row r="841" spans="1:5" x14ac:dyDescent="0.25">
      <c r="A841" s="201"/>
      <c r="B841" s="74" t="s">
        <v>695</v>
      </c>
      <c r="C841" s="203"/>
      <c r="D841" s="204"/>
      <c r="E841" s="203"/>
    </row>
    <row r="842" spans="1:5" x14ac:dyDescent="0.25">
      <c r="A842" s="201"/>
      <c r="B842" s="74" t="s">
        <v>700</v>
      </c>
      <c r="C842" s="203"/>
      <c r="D842" s="204"/>
      <c r="E842" s="203"/>
    </row>
    <row r="843" spans="1:5" x14ac:dyDescent="0.25">
      <c r="A843" s="201"/>
      <c r="B843" s="74" t="s">
        <v>701</v>
      </c>
      <c r="C843" s="203"/>
      <c r="D843" s="204"/>
      <c r="E843" s="203"/>
    </row>
    <row r="844" spans="1:5" x14ac:dyDescent="0.25">
      <c r="A844" s="202"/>
      <c r="B844" s="75" t="s">
        <v>519</v>
      </c>
      <c r="C844" s="203"/>
      <c r="D844" s="204"/>
      <c r="E844" s="203"/>
    </row>
    <row r="845" spans="1:5" x14ac:dyDescent="0.25">
      <c r="A845" s="200">
        <v>462</v>
      </c>
      <c r="B845" s="73" t="s">
        <v>318</v>
      </c>
      <c r="C845" s="203"/>
      <c r="D845" s="204">
        <v>1</v>
      </c>
      <c r="E845" s="203">
        <f>C845*D845</f>
        <v>0</v>
      </c>
    </row>
    <row r="846" spans="1:5" x14ac:dyDescent="0.25">
      <c r="A846" s="201"/>
      <c r="B846" s="74" t="s">
        <v>691</v>
      </c>
      <c r="C846" s="203"/>
      <c r="D846" s="204"/>
      <c r="E846" s="203"/>
    </row>
    <row r="847" spans="1:5" x14ac:dyDescent="0.25">
      <c r="A847" s="201"/>
      <c r="B847" s="74" t="s">
        <v>702</v>
      </c>
      <c r="C847" s="203"/>
      <c r="D847" s="204"/>
      <c r="E847" s="203"/>
    </row>
    <row r="848" spans="1:5" x14ac:dyDescent="0.25">
      <c r="A848" s="201"/>
      <c r="B848" s="74" t="s">
        <v>352</v>
      </c>
      <c r="C848" s="203"/>
      <c r="D848" s="204"/>
      <c r="E848" s="203"/>
    </row>
    <row r="849" spans="1:5" x14ac:dyDescent="0.25">
      <c r="A849" s="202"/>
      <c r="B849" s="75" t="s">
        <v>322</v>
      </c>
      <c r="C849" s="203"/>
      <c r="D849" s="204"/>
      <c r="E849" s="203"/>
    </row>
    <row r="850" spans="1:5" x14ac:dyDescent="0.25">
      <c r="A850" s="200">
        <v>463</v>
      </c>
      <c r="B850" s="73" t="s">
        <v>694</v>
      </c>
      <c r="C850" s="203"/>
      <c r="D850" s="204">
        <v>1</v>
      </c>
      <c r="E850" s="203">
        <f>C850*D850</f>
        <v>0</v>
      </c>
    </row>
    <row r="851" spans="1:5" x14ac:dyDescent="0.25">
      <c r="A851" s="201"/>
      <c r="B851" s="74" t="s">
        <v>695</v>
      </c>
      <c r="C851" s="203"/>
      <c r="D851" s="204"/>
      <c r="E851" s="203"/>
    </row>
    <row r="852" spans="1:5" x14ac:dyDescent="0.25">
      <c r="A852" s="201"/>
      <c r="B852" s="74" t="s">
        <v>703</v>
      </c>
      <c r="C852" s="203"/>
      <c r="D852" s="204"/>
      <c r="E852" s="203"/>
    </row>
    <row r="853" spans="1:5" x14ac:dyDescent="0.25">
      <c r="A853" s="201"/>
      <c r="B853" s="74" t="s">
        <v>400</v>
      </c>
      <c r="C853" s="203"/>
      <c r="D853" s="204"/>
      <c r="E853" s="203"/>
    </row>
    <row r="854" spans="1:5" x14ac:dyDescent="0.25">
      <c r="A854" s="202"/>
      <c r="B854" s="75" t="s">
        <v>519</v>
      </c>
      <c r="C854" s="203"/>
      <c r="D854" s="204"/>
      <c r="E854" s="203"/>
    </row>
    <row r="855" spans="1:5" x14ac:dyDescent="0.25">
      <c r="A855" s="200">
        <v>464</v>
      </c>
      <c r="B855" s="73" t="s">
        <v>318</v>
      </c>
      <c r="C855" s="203"/>
      <c r="D855" s="204">
        <v>1</v>
      </c>
      <c r="E855" s="203">
        <f>C855*D855</f>
        <v>0</v>
      </c>
    </row>
    <row r="856" spans="1:5" x14ac:dyDescent="0.25">
      <c r="A856" s="201"/>
      <c r="B856" s="74" t="s">
        <v>691</v>
      </c>
      <c r="C856" s="203"/>
      <c r="D856" s="204"/>
      <c r="E856" s="203"/>
    </row>
    <row r="857" spans="1:5" x14ac:dyDescent="0.25">
      <c r="A857" s="201"/>
      <c r="B857" s="74" t="s">
        <v>704</v>
      </c>
      <c r="C857" s="203"/>
      <c r="D857" s="204"/>
      <c r="E857" s="203"/>
    </row>
    <row r="858" spans="1:5" x14ac:dyDescent="0.25">
      <c r="A858" s="201"/>
      <c r="B858" s="74" t="s">
        <v>352</v>
      </c>
      <c r="C858" s="203"/>
      <c r="D858" s="204"/>
      <c r="E858" s="203"/>
    </row>
    <row r="859" spans="1:5" x14ac:dyDescent="0.25">
      <c r="A859" s="202"/>
      <c r="B859" s="75" t="s">
        <v>322</v>
      </c>
      <c r="C859" s="203"/>
      <c r="D859" s="204"/>
      <c r="E859" s="203"/>
    </row>
    <row r="860" spans="1:5" x14ac:dyDescent="0.25">
      <c r="A860" s="200">
        <v>465</v>
      </c>
      <c r="B860" s="73" t="s">
        <v>694</v>
      </c>
      <c r="C860" s="203"/>
      <c r="D860" s="204">
        <v>1</v>
      </c>
      <c r="E860" s="203">
        <f>C860*D860</f>
        <v>0</v>
      </c>
    </row>
    <row r="861" spans="1:5" x14ac:dyDescent="0.25">
      <c r="A861" s="201"/>
      <c r="B861" s="74" t="s">
        <v>695</v>
      </c>
      <c r="C861" s="203"/>
      <c r="D861" s="204"/>
      <c r="E861" s="203"/>
    </row>
    <row r="862" spans="1:5" x14ac:dyDescent="0.25">
      <c r="A862" s="201"/>
      <c r="B862" s="74" t="s">
        <v>705</v>
      </c>
      <c r="C862" s="203"/>
      <c r="D862" s="204"/>
      <c r="E862" s="203"/>
    </row>
    <row r="863" spans="1:5" x14ac:dyDescent="0.25">
      <c r="A863" s="201"/>
      <c r="B863" s="74" t="s">
        <v>400</v>
      </c>
      <c r="C863" s="203"/>
      <c r="D863" s="204"/>
      <c r="E863" s="203"/>
    </row>
    <row r="864" spans="1:5" x14ac:dyDescent="0.25">
      <c r="A864" s="202"/>
      <c r="B864" s="75" t="s">
        <v>519</v>
      </c>
      <c r="C864" s="203"/>
      <c r="D864" s="204"/>
      <c r="E864" s="203"/>
    </row>
    <row r="865" spans="1:5" x14ac:dyDescent="0.25">
      <c r="A865" s="200">
        <v>466</v>
      </c>
      <c r="B865" s="73" t="s">
        <v>619</v>
      </c>
      <c r="C865" s="203"/>
      <c r="D865" s="204">
        <v>1</v>
      </c>
      <c r="E865" s="203">
        <f>C865*D865</f>
        <v>0</v>
      </c>
    </row>
    <row r="866" spans="1:5" x14ac:dyDescent="0.25">
      <c r="A866" s="201"/>
      <c r="B866" s="74" t="s">
        <v>644</v>
      </c>
      <c r="C866" s="203"/>
      <c r="D866" s="204"/>
      <c r="E866" s="203"/>
    </row>
    <row r="867" spans="1:5" x14ac:dyDescent="0.25">
      <c r="A867" s="201"/>
      <c r="B867" s="74" t="s">
        <v>706</v>
      </c>
      <c r="C867" s="203"/>
      <c r="D867" s="204"/>
      <c r="E867" s="203"/>
    </row>
    <row r="868" spans="1:5" x14ac:dyDescent="0.25">
      <c r="A868" s="201"/>
      <c r="B868" s="74" t="s">
        <v>400</v>
      </c>
      <c r="C868" s="203"/>
      <c r="D868" s="204"/>
      <c r="E868" s="203"/>
    </row>
    <row r="869" spans="1:5" x14ac:dyDescent="0.25">
      <c r="A869" s="202"/>
      <c r="B869" s="75" t="s">
        <v>622</v>
      </c>
      <c r="C869" s="203"/>
      <c r="D869" s="204"/>
      <c r="E869" s="203"/>
    </row>
    <row r="870" spans="1:5" x14ac:dyDescent="0.25">
      <c r="A870" s="200">
        <v>467</v>
      </c>
      <c r="B870" s="73" t="s">
        <v>318</v>
      </c>
      <c r="C870" s="203"/>
      <c r="D870" s="204">
        <v>8</v>
      </c>
      <c r="E870" s="203">
        <f>C870*D870</f>
        <v>0</v>
      </c>
    </row>
    <row r="871" spans="1:5" x14ac:dyDescent="0.25">
      <c r="A871" s="201"/>
      <c r="B871" s="74" t="s">
        <v>355</v>
      </c>
      <c r="C871" s="203"/>
      <c r="D871" s="204"/>
      <c r="E871" s="203"/>
    </row>
    <row r="872" spans="1:5" x14ac:dyDescent="0.25">
      <c r="A872" s="201"/>
      <c r="B872" s="74" t="s">
        <v>707</v>
      </c>
      <c r="C872" s="203"/>
      <c r="D872" s="204"/>
      <c r="E872" s="203"/>
    </row>
    <row r="873" spans="1:5" x14ac:dyDescent="0.25">
      <c r="A873" s="201"/>
      <c r="B873" s="74" t="s">
        <v>422</v>
      </c>
      <c r="C873" s="203"/>
      <c r="D873" s="204"/>
      <c r="E873" s="203"/>
    </row>
    <row r="874" spans="1:5" x14ac:dyDescent="0.25">
      <c r="A874" s="202"/>
      <c r="B874" s="75" t="s">
        <v>349</v>
      </c>
      <c r="C874" s="203"/>
      <c r="D874" s="204"/>
      <c r="E874" s="203"/>
    </row>
    <row r="875" spans="1:5" x14ac:dyDescent="0.25">
      <c r="A875" s="200">
        <v>468</v>
      </c>
      <c r="B875" s="73" t="s">
        <v>694</v>
      </c>
      <c r="C875" s="203"/>
      <c r="D875" s="204">
        <v>4</v>
      </c>
      <c r="E875" s="203">
        <f>C875*D875</f>
        <v>0</v>
      </c>
    </row>
    <row r="876" spans="1:5" x14ac:dyDescent="0.25">
      <c r="A876" s="201"/>
      <c r="B876" s="74" t="s">
        <v>695</v>
      </c>
      <c r="C876" s="203"/>
      <c r="D876" s="204"/>
      <c r="E876" s="203"/>
    </row>
    <row r="877" spans="1:5" x14ac:dyDescent="0.25">
      <c r="A877" s="201"/>
      <c r="B877" s="74" t="s">
        <v>708</v>
      </c>
      <c r="C877" s="203"/>
      <c r="D877" s="204"/>
      <c r="E877" s="203"/>
    </row>
    <row r="878" spans="1:5" x14ac:dyDescent="0.25">
      <c r="A878" s="201"/>
      <c r="B878" s="74" t="s">
        <v>342</v>
      </c>
      <c r="C878" s="203"/>
      <c r="D878" s="204"/>
      <c r="E878" s="203"/>
    </row>
    <row r="879" spans="1:5" x14ac:dyDescent="0.25">
      <c r="A879" s="202"/>
      <c r="B879" s="75" t="s">
        <v>519</v>
      </c>
      <c r="C879" s="203"/>
      <c r="D879" s="204"/>
      <c r="E879" s="203"/>
    </row>
    <row r="880" spans="1:5" x14ac:dyDescent="0.25">
      <c r="A880" s="200">
        <v>469</v>
      </c>
      <c r="B880" s="73" t="s">
        <v>335</v>
      </c>
      <c r="C880" s="203"/>
      <c r="D880" s="204">
        <v>2</v>
      </c>
      <c r="E880" s="203">
        <f>C880*D880</f>
        <v>0</v>
      </c>
    </row>
    <row r="881" spans="1:5" x14ac:dyDescent="0.25">
      <c r="A881" s="201"/>
      <c r="B881" s="74" t="s">
        <v>709</v>
      </c>
      <c r="C881" s="203"/>
      <c r="D881" s="204"/>
      <c r="E881" s="203"/>
    </row>
    <row r="882" spans="1:5" x14ac:dyDescent="0.25">
      <c r="A882" s="201"/>
      <c r="B882" s="74" t="s">
        <v>710</v>
      </c>
      <c r="C882" s="203"/>
      <c r="D882" s="204"/>
      <c r="E882" s="203"/>
    </row>
    <row r="883" spans="1:5" x14ac:dyDescent="0.25">
      <c r="A883" s="201"/>
      <c r="B883" s="74" t="s">
        <v>348</v>
      </c>
      <c r="C883" s="203"/>
      <c r="D883" s="204"/>
      <c r="E883" s="203"/>
    </row>
    <row r="884" spans="1:5" x14ac:dyDescent="0.25">
      <c r="A884" s="202"/>
      <c r="B884" s="75" t="s">
        <v>339</v>
      </c>
      <c r="C884" s="203"/>
      <c r="D884" s="204"/>
      <c r="E884" s="203"/>
    </row>
    <row r="885" spans="1:5" x14ac:dyDescent="0.25">
      <c r="A885" s="200">
        <v>470</v>
      </c>
      <c r="B885" s="73" t="s">
        <v>318</v>
      </c>
      <c r="C885" s="203"/>
      <c r="D885" s="204">
        <v>8</v>
      </c>
      <c r="E885" s="203">
        <f>C885*D885</f>
        <v>0</v>
      </c>
    </row>
    <row r="886" spans="1:5" x14ac:dyDescent="0.25">
      <c r="A886" s="201"/>
      <c r="B886" s="74" t="s">
        <v>711</v>
      </c>
      <c r="C886" s="203"/>
      <c r="D886" s="204"/>
      <c r="E886" s="203"/>
    </row>
    <row r="887" spans="1:5" x14ac:dyDescent="0.25">
      <c r="A887" s="201"/>
      <c r="B887" s="74" t="s">
        <v>712</v>
      </c>
      <c r="C887" s="203"/>
      <c r="D887" s="204"/>
      <c r="E887" s="203"/>
    </row>
    <row r="888" spans="1:5" x14ac:dyDescent="0.25">
      <c r="A888" s="201"/>
      <c r="B888" s="74" t="s">
        <v>321</v>
      </c>
      <c r="C888" s="203"/>
      <c r="D888" s="204"/>
      <c r="E888" s="203"/>
    </row>
    <row r="889" spans="1:5" x14ac:dyDescent="0.25">
      <c r="A889" s="202"/>
      <c r="B889" s="75" t="s">
        <v>322</v>
      </c>
      <c r="C889" s="203"/>
      <c r="D889" s="204"/>
      <c r="E889" s="203"/>
    </row>
    <row r="890" spans="1:5" x14ac:dyDescent="0.25">
      <c r="A890" s="200">
        <v>471</v>
      </c>
      <c r="B890" s="73" t="s">
        <v>335</v>
      </c>
      <c r="C890" s="203"/>
      <c r="D890" s="204">
        <v>1</v>
      </c>
      <c r="E890" s="203">
        <f>C890*D890</f>
        <v>0</v>
      </c>
    </row>
    <row r="891" spans="1:5" x14ac:dyDescent="0.25">
      <c r="A891" s="201"/>
      <c r="B891" s="74" t="s">
        <v>709</v>
      </c>
      <c r="C891" s="203"/>
      <c r="D891" s="204"/>
      <c r="E891" s="203"/>
    </row>
    <row r="892" spans="1:5" x14ac:dyDescent="0.25">
      <c r="A892" s="201"/>
      <c r="B892" s="74" t="s">
        <v>713</v>
      </c>
      <c r="C892" s="203"/>
      <c r="D892" s="204"/>
      <c r="E892" s="203"/>
    </row>
    <row r="893" spans="1:5" x14ac:dyDescent="0.25">
      <c r="A893" s="201"/>
      <c r="B893" s="74" t="s">
        <v>352</v>
      </c>
      <c r="C893" s="203"/>
      <c r="D893" s="204"/>
      <c r="E893" s="203"/>
    </row>
    <row r="894" spans="1:5" x14ac:dyDescent="0.25">
      <c r="A894" s="202"/>
      <c r="B894" s="75" t="s">
        <v>339</v>
      </c>
      <c r="C894" s="203"/>
      <c r="D894" s="204"/>
      <c r="E894" s="203"/>
    </row>
    <row r="895" spans="1:5" x14ac:dyDescent="0.25">
      <c r="A895" s="200">
        <v>472</v>
      </c>
      <c r="B895" s="73" t="s">
        <v>674</v>
      </c>
      <c r="C895" s="203"/>
      <c r="D895" s="204">
        <v>2</v>
      </c>
      <c r="E895" s="203">
        <f>C895*D895</f>
        <v>0</v>
      </c>
    </row>
    <row r="896" spans="1:5" x14ac:dyDescent="0.25">
      <c r="A896" s="201"/>
      <c r="B896" s="74" t="s">
        <v>714</v>
      </c>
      <c r="C896" s="203"/>
      <c r="D896" s="204"/>
      <c r="E896" s="203"/>
    </row>
    <row r="897" spans="1:5" x14ac:dyDescent="0.25">
      <c r="A897" s="201"/>
      <c r="B897" s="74" t="s">
        <v>715</v>
      </c>
      <c r="C897" s="203"/>
      <c r="D897" s="204"/>
      <c r="E897" s="203"/>
    </row>
    <row r="898" spans="1:5" x14ac:dyDescent="0.25">
      <c r="A898" s="201"/>
      <c r="B898" s="74" t="s">
        <v>474</v>
      </c>
      <c r="C898" s="203"/>
      <c r="D898" s="204"/>
      <c r="E898" s="203"/>
    </row>
    <row r="899" spans="1:5" x14ac:dyDescent="0.25">
      <c r="A899" s="202"/>
      <c r="B899" s="75" t="s">
        <v>622</v>
      </c>
      <c r="C899" s="203"/>
      <c r="D899" s="204"/>
      <c r="E899" s="203"/>
    </row>
    <row r="900" spans="1:5" x14ac:dyDescent="0.25">
      <c r="A900" s="200">
        <v>473</v>
      </c>
      <c r="B900" s="73" t="s">
        <v>619</v>
      </c>
      <c r="C900" s="203"/>
      <c r="D900" s="204">
        <v>1</v>
      </c>
      <c r="E900" s="203">
        <f>C900*D900</f>
        <v>0</v>
      </c>
    </row>
    <row r="901" spans="1:5" x14ac:dyDescent="0.25">
      <c r="A901" s="201"/>
      <c r="B901" s="74" t="s">
        <v>644</v>
      </c>
      <c r="C901" s="203"/>
      <c r="D901" s="204"/>
      <c r="E901" s="203"/>
    </row>
    <row r="902" spans="1:5" x14ac:dyDescent="0.25">
      <c r="A902" s="201"/>
      <c r="B902" s="74" t="s">
        <v>716</v>
      </c>
      <c r="C902" s="203"/>
      <c r="D902" s="204"/>
      <c r="E902" s="203"/>
    </row>
    <row r="903" spans="1:5" x14ac:dyDescent="0.25">
      <c r="A903" s="201"/>
      <c r="B903" s="74" t="s">
        <v>400</v>
      </c>
      <c r="C903" s="203"/>
      <c r="D903" s="204"/>
      <c r="E903" s="203"/>
    </row>
    <row r="904" spans="1:5" x14ac:dyDescent="0.25">
      <c r="A904" s="202"/>
      <c r="B904" s="75" t="s">
        <v>622</v>
      </c>
      <c r="C904" s="203"/>
      <c r="D904" s="204"/>
      <c r="E904" s="203"/>
    </row>
    <row r="905" spans="1:5" x14ac:dyDescent="0.25">
      <c r="A905" s="200">
        <v>474</v>
      </c>
      <c r="B905" s="73" t="s">
        <v>619</v>
      </c>
      <c r="C905" s="203"/>
      <c r="D905" s="204">
        <v>2</v>
      </c>
      <c r="E905" s="203">
        <f>C905*D905</f>
        <v>0</v>
      </c>
    </row>
    <row r="906" spans="1:5" x14ac:dyDescent="0.25">
      <c r="A906" s="201"/>
      <c r="B906" s="74" t="s">
        <v>644</v>
      </c>
      <c r="C906" s="203"/>
      <c r="D906" s="204"/>
      <c r="E906" s="203"/>
    </row>
    <row r="907" spans="1:5" x14ac:dyDescent="0.25">
      <c r="A907" s="201"/>
      <c r="B907" s="74" t="s">
        <v>717</v>
      </c>
      <c r="C907" s="203"/>
      <c r="D907" s="204"/>
      <c r="E907" s="203"/>
    </row>
    <row r="908" spans="1:5" x14ac:dyDescent="0.25">
      <c r="A908" s="201"/>
      <c r="B908" s="74" t="s">
        <v>474</v>
      </c>
      <c r="C908" s="203"/>
      <c r="D908" s="204"/>
      <c r="E908" s="203"/>
    </row>
    <row r="909" spans="1:5" x14ac:dyDescent="0.25">
      <c r="A909" s="202"/>
      <c r="B909" s="75" t="s">
        <v>622</v>
      </c>
      <c r="C909" s="203"/>
      <c r="D909" s="204"/>
      <c r="E909" s="203"/>
    </row>
    <row r="910" spans="1:5" x14ac:dyDescent="0.25">
      <c r="A910" s="200">
        <v>475</v>
      </c>
      <c r="B910" s="73" t="s">
        <v>718</v>
      </c>
      <c r="C910" s="203"/>
      <c r="D910" s="204">
        <v>2</v>
      </c>
      <c r="E910" s="203">
        <f>C910*D910</f>
        <v>0</v>
      </c>
    </row>
    <row r="911" spans="1:5" x14ac:dyDescent="0.25">
      <c r="A911" s="201"/>
      <c r="B911" s="74" t="s">
        <v>719</v>
      </c>
      <c r="C911" s="203"/>
      <c r="D911" s="204"/>
      <c r="E911" s="203"/>
    </row>
    <row r="912" spans="1:5" x14ac:dyDescent="0.25">
      <c r="A912" s="201"/>
      <c r="B912" s="74" t="s">
        <v>720</v>
      </c>
      <c r="C912" s="203"/>
      <c r="D912" s="204"/>
      <c r="E912" s="203"/>
    </row>
    <row r="913" spans="1:5" x14ac:dyDescent="0.25">
      <c r="A913" s="201"/>
      <c r="B913" s="74" t="s">
        <v>721</v>
      </c>
      <c r="C913" s="203"/>
      <c r="D913" s="204"/>
      <c r="E913" s="203"/>
    </row>
    <row r="914" spans="1:5" x14ac:dyDescent="0.25">
      <c r="A914" s="202"/>
      <c r="B914" s="75" t="s">
        <v>401</v>
      </c>
      <c r="C914" s="203"/>
      <c r="D914" s="204"/>
      <c r="E914" s="203"/>
    </row>
    <row r="915" spans="1:5" x14ac:dyDescent="0.25">
      <c r="A915" s="200">
        <v>476</v>
      </c>
      <c r="B915" s="73" t="s">
        <v>619</v>
      </c>
      <c r="C915" s="203"/>
      <c r="D915" s="204">
        <v>2</v>
      </c>
      <c r="E915" s="203">
        <f>C915*D915</f>
        <v>0</v>
      </c>
    </row>
    <row r="916" spans="1:5" x14ac:dyDescent="0.25">
      <c r="A916" s="201"/>
      <c r="B916" s="74" t="s">
        <v>620</v>
      </c>
      <c r="C916" s="203"/>
      <c r="D916" s="204"/>
      <c r="E916" s="203"/>
    </row>
    <row r="917" spans="1:5" x14ac:dyDescent="0.25">
      <c r="A917" s="201"/>
      <c r="B917" s="74" t="s">
        <v>722</v>
      </c>
      <c r="C917" s="203"/>
      <c r="D917" s="204"/>
      <c r="E917" s="203"/>
    </row>
    <row r="918" spans="1:5" x14ac:dyDescent="0.25">
      <c r="A918" s="201"/>
      <c r="B918" s="74" t="s">
        <v>342</v>
      </c>
      <c r="C918" s="203"/>
      <c r="D918" s="204"/>
      <c r="E918" s="203"/>
    </row>
    <row r="919" spans="1:5" x14ac:dyDescent="0.25">
      <c r="A919" s="202"/>
      <c r="B919" s="75" t="s">
        <v>622</v>
      </c>
      <c r="C919" s="203"/>
      <c r="D919" s="204"/>
      <c r="E919" s="203"/>
    </row>
    <row r="920" spans="1:5" x14ac:dyDescent="0.25">
      <c r="A920" s="200">
        <v>477</v>
      </c>
      <c r="B920" s="73" t="s">
        <v>619</v>
      </c>
      <c r="C920" s="203"/>
      <c r="D920" s="204">
        <v>1</v>
      </c>
      <c r="E920" s="203">
        <f>C920*D920</f>
        <v>0</v>
      </c>
    </row>
    <row r="921" spans="1:5" x14ac:dyDescent="0.25">
      <c r="A921" s="201"/>
      <c r="B921" s="74" t="s">
        <v>723</v>
      </c>
      <c r="C921" s="203"/>
      <c r="D921" s="204"/>
      <c r="E921" s="203"/>
    </row>
    <row r="922" spans="1:5" x14ac:dyDescent="0.25">
      <c r="A922" s="201"/>
      <c r="B922" s="74" t="s">
        <v>724</v>
      </c>
      <c r="C922" s="203"/>
      <c r="D922" s="204"/>
      <c r="E922" s="203"/>
    </row>
    <row r="923" spans="1:5" x14ac:dyDescent="0.25">
      <c r="A923" s="201"/>
      <c r="B923" s="74" t="s">
        <v>400</v>
      </c>
      <c r="C923" s="203"/>
      <c r="D923" s="204"/>
      <c r="E923" s="203"/>
    </row>
    <row r="924" spans="1:5" x14ac:dyDescent="0.25">
      <c r="A924" s="202"/>
      <c r="B924" s="75" t="s">
        <v>622</v>
      </c>
      <c r="C924" s="203"/>
      <c r="D924" s="204"/>
      <c r="E924" s="203"/>
    </row>
    <row r="925" spans="1:5" x14ac:dyDescent="0.25">
      <c r="A925" s="200">
        <v>478</v>
      </c>
      <c r="B925" s="73" t="s">
        <v>335</v>
      </c>
      <c r="C925" s="203"/>
      <c r="D925" s="204">
        <v>1</v>
      </c>
      <c r="E925" s="203">
        <f>C925*D925</f>
        <v>0</v>
      </c>
    </row>
    <row r="926" spans="1:5" x14ac:dyDescent="0.25">
      <c r="A926" s="201"/>
      <c r="B926" s="74" t="s">
        <v>725</v>
      </c>
      <c r="C926" s="203"/>
      <c r="D926" s="204"/>
      <c r="E926" s="203"/>
    </row>
    <row r="927" spans="1:5" x14ac:dyDescent="0.25">
      <c r="A927" s="201"/>
      <c r="B927" s="74" t="s">
        <v>726</v>
      </c>
      <c r="C927" s="203"/>
      <c r="D927" s="204"/>
      <c r="E927" s="203"/>
    </row>
    <row r="928" spans="1:5" x14ac:dyDescent="0.25">
      <c r="A928" s="201"/>
      <c r="B928" s="74" t="s">
        <v>474</v>
      </c>
      <c r="C928" s="203"/>
      <c r="D928" s="204"/>
      <c r="E928" s="203"/>
    </row>
    <row r="929" spans="1:5" x14ac:dyDescent="0.25">
      <c r="A929" s="202"/>
      <c r="B929" s="75" t="s">
        <v>339</v>
      </c>
      <c r="C929" s="203"/>
      <c r="D929" s="204"/>
      <c r="E929" s="203"/>
    </row>
    <row r="930" spans="1:5" x14ac:dyDescent="0.25">
      <c r="A930" s="200">
        <v>479</v>
      </c>
      <c r="B930" s="73" t="s">
        <v>619</v>
      </c>
      <c r="C930" s="203"/>
      <c r="D930" s="204">
        <v>4</v>
      </c>
      <c r="E930" s="203">
        <f>C930*D930</f>
        <v>0</v>
      </c>
    </row>
    <row r="931" spans="1:5" x14ac:dyDescent="0.25">
      <c r="A931" s="201"/>
      <c r="B931" s="74" t="s">
        <v>727</v>
      </c>
      <c r="C931" s="203"/>
      <c r="D931" s="204"/>
      <c r="E931" s="203"/>
    </row>
    <row r="932" spans="1:5" x14ac:dyDescent="0.25">
      <c r="A932" s="201"/>
      <c r="B932" s="74" t="s">
        <v>728</v>
      </c>
      <c r="C932" s="203"/>
      <c r="D932" s="204"/>
      <c r="E932" s="203"/>
    </row>
    <row r="933" spans="1:5" x14ac:dyDescent="0.25">
      <c r="A933" s="201"/>
      <c r="B933" s="74" t="s">
        <v>586</v>
      </c>
      <c r="C933" s="203"/>
      <c r="D933" s="204"/>
      <c r="E933" s="203"/>
    </row>
    <row r="934" spans="1:5" x14ac:dyDescent="0.25">
      <c r="A934" s="202"/>
      <c r="B934" s="75" t="s">
        <v>622</v>
      </c>
      <c r="C934" s="203"/>
      <c r="D934" s="204"/>
      <c r="E934" s="203"/>
    </row>
    <row r="935" spans="1:5" x14ac:dyDescent="0.25">
      <c r="A935" s="200">
        <v>480</v>
      </c>
      <c r="B935" s="73" t="s">
        <v>619</v>
      </c>
      <c r="C935" s="203"/>
      <c r="D935" s="204">
        <v>1</v>
      </c>
      <c r="E935" s="203">
        <f>C935*D935</f>
        <v>0</v>
      </c>
    </row>
    <row r="936" spans="1:5" x14ac:dyDescent="0.25">
      <c r="A936" s="201"/>
      <c r="B936" s="74" t="s">
        <v>729</v>
      </c>
      <c r="C936" s="203"/>
      <c r="D936" s="204"/>
      <c r="E936" s="203"/>
    </row>
    <row r="937" spans="1:5" x14ac:dyDescent="0.25">
      <c r="A937" s="201"/>
      <c r="B937" s="74" t="s">
        <v>730</v>
      </c>
      <c r="C937" s="203"/>
      <c r="D937" s="204"/>
      <c r="E937" s="203"/>
    </row>
    <row r="938" spans="1:5" x14ac:dyDescent="0.25">
      <c r="A938" s="201"/>
      <c r="B938" s="74" t="s">
        <v>474</v>
      </c>
      <c r="C938" s="203"/>
      <c r="D938" s="204"/>
      <c r="E938" s="203"/>
    </row>
    <row r="939" spans="1:5" x14ac:dyDescent="0.25">
      <c r="A939" s="202"/>
      <c r="B939" s="75" t="s">
        <v>622</v>
      </c>
      <c r="C939" s="203"/>
      <c r="D939" s="204"/>
      <c r="E939" s="203"/>
    </row>
    <row r="940" spans="1:5" x14ac:dyDescent="0.25">
      <c r="A940" s="200">
        <v>481</v>
      </c>
      <c r="B940" s="73" t="s">
        <v>619</v>
      </c>
      <c r="C940" s="203"/>
      <c r="D940" s="204">
        <v>2</v>
      </c>
      <c r="E940" s="203">
        <f>C940*D940</f>
        <v>0</v>
      </c>
    </row>
    <row r="941" spans="1:5" x14ac:dyDescent="0.25">
      <c r="A941" s="201"/>
      <c r="B941" s="74" t="s">
        <v>729</v>
      </c>
      <c r="C941" s="203"/>
      <c r="D941" s="204"/>
      <c r="E941" s="203"/>
    </row>
    <row r="942" spans="1:5" x14ac:dyDescent="0.25">
      <c r="A942" s="201"/>
      <c r="B942" s="74" t="s">
        <v>731</v>
      </c>
      <c r="C942" s="203"/>
      <c r="D942" s="204"/>
      <c r="E942" s="203"/>
    </row>
    <row r="943" spans="1:5" x14ac:dyDescent="0.25">
      <c r="A943" s="201"/>
      <c r="B943" s="74" t="s">
        <v>342</v>
      </c>
      <c r="C943" s="203"/>
      <c r="D943" s="204"/>
      <c r="E943" s="203"/>
    </row>
    <row r="944" spans="1:5" x14ac:dyDescent="0.25">
      <c r="A944" s="202"/>
      <c r="B944" s="75" t="s">
        <v>622</v>
      </c>
      <c r="C944" s="203"/>
      <c r="D944" s="204"/>
      <c r="E944" s="203"/>
    </row>
    <row r="945" spans="1:5" x14ac:dyDescent="0.25">
      <c r="A945" s="200">
        <v>482</v>
      </c>
      <c r="B945" s="73" t="s">
        <v>619</v>
      </c>
      <c r="C945" s="203"/>
      <c r="D945" s="204">
        <v>2</v>
      </c>
      <c r="E945" s="203">
        <f>C945*D945</f>
        <v>0</v>
      </c>
    </row>
    <row r="946" spans="1:5" x14ac:dyDescent="0.25">
      <c r="A946" s="201"/>
      <c r="B946" s="74" t="s">
        <v>636</v>
      </c>
      <c r="C946" s="203"/>
      <c r="D946" s="204"/>
      <c r="E946" s="203"/>
    </row>
    <row r="947" spans="1:5" x14ac:dyDescent="0.25">
      <c r="A947" s="201"/>
      <c r="B947" s="74" t="s">
        <v>732</v>
      </c>
      <c r="C947" s="203"/>
      <c r="D947" s="204"/>
      <c r="E947" s="203"/>
    </row>
    <row r="948" spans="1:5" x14ac:dyDescent="0.25">
      <c r="A948" s="201"/>
      <c r="B948" s="74" t="s">
        <v>515</v>
      </c>
      <c r="C948" s="203"/>
      <c r="D948" s="204"/>
      <c r="E948" s="203"/>
    </row>
    <row r="949" spans="1:5" x14ac:dyDescent="0.25">
      <c r="A949" s="202"/>
      <c r="B949" s="75" t="s">
        <v>622</v>
      </c>
      <c r="C949" s="203"/>
      <c r="D949" s="204"/>
      <c r="E949" s="203"/>
    </row>
    <row r="950" spans="1:5" x14ac:dyDescent="0.25">
      <c r="A950" s="200">
        <v>483</v>
      </c>
      <c r="B950" s="73" t="s">
        <v>619</v>
      </c>
      <c r="C950" s="203"/>
      <c r="D950" s="204">
        <v>1</v>
      </c>
      <c r="E950" s="203">
        <f>C950*D950</f>
        <v>0</v>
      </c>
    </row>
    <row r="951" spans="1:5" x14ac:dyDescent="0.25">
      <c r="A951" s="201"/>
      <c r="B951" s="74" t="s">
        <v>733</v>
      </c>
      <c r="C951" s="203"/>
      <c r="D951" s="204"/>
      <c r="E951" s="203"/>
    </row>
    <row r="952" spans="1:5" x14ac:dyDescent="0.25">
      <c r="A952" s="201"/>
      <c r="B952" s="74" t="s">
        <v>734</v>
      </c>
      <c r="C952" s="203"/>
      <c r="D952" s="204"/>
      <c r="E952" s="203"/>
    </row>
    <row r="953" spans="1:5" x14ac:dyDescent="0.25">
      <c r="A953" s="201"/>
      <c r="B953" s="74" t="s">
        <v>474</v>
      </c>
      <c r="C953" s="203"/>
      <c r="D953" s="204"/>
      <c r="E953" s="203"/>
    </row>
    <row r="954" spans="1:5" x14ac:dyDescent="0.25">
      <c r="A954" s="202"/>
      <c r="B954" s="75" t="s">
        <v>622</v>
      </c>
      <c r="C954" s="203"/>
      <c r="D954" s="204"/>
      <c r="E954" s="203"/>
    </row>
    <row r="955" spans="1:5" x14ac:dyDescent="0.25">
      <c r="A955" s="200">
        <v>484</v>
      </c>
      <c r="B955" s="73" t="s">
        <v>619</v>
      </c>
      <c r="C955" s="203"/>
      <c r="D955" s="204">
        <v>1</v>
      </c>
      <c r="E955" s="203">
        <f>C955*D955</f>
        <v>0</v>
      </c>
    </row>
    <row r="956" spans="1:5" x14ac:dyDescent="0.25">
      <c r="A956" s="201"/>
      <c r="B956" s="74" t="s">
        <v>735</v>
      </c>
      <c r="C956" s="203"/>
      <c r="D956" s="204"/>
      <c r="E956" s="203"/>
    </row>
    <row r="957" spans="1:5" x14ac:dyDescent="0.25">
      <c r="A957" s="201"/>
      <c r="B957" s="74" t="s">
        <v>736</v>
      </c>
      <c r="C957" s="203"/>
      <c r="D957" s="204"/>
      <c r="E957" s="203"/>
    </row>
    <row r="958" spans="1:5" x14ac:dyDescent="0.25">
      <c r="A958" s="201"/>
      <c r="B958" s="74" t="s">
        <v>737</v>
      </c>
      <c r="C958" s="203"/>
      <c r="D958" s="204"/>
      <c r="E958" s="203"/>
    </row>
    <row r="959" spans="1:5" x14ac:dyDescent="0.25">
      <c r="A959" s="202"/>
      <c r="B959" s="75" t="s">
        <v>622</v>
      </c>
      <c r="C959" s="203"/>
      <c r="D959" s="204"/>
      <c r="E959" s="203"/>
    </row>
    <row r="960" spans="1:5" x14ac:dyDescent="0.25">
      <c r="A960" s="200">
        <v>485</v>
      </c>
      <c r="B960" s="73" t="s">
        <v>619</v>
      </c>
      <c r="C960" s="203"/>
      <c r="D960" s="204">
        <v>3</v>
      </c>
      <c r="E960" s="203">
        <f>C960*D960</f>
        <v>0</v>
      </c>
    </row>
    <row r="961" spans="1:5" x14ac:dyDescent="0.25">
      <c r="A961" s="201"/>
      <c r="B961" s="74" t="s">
        <v>738</v>
      </c>
      <c r="C961" s="203"/>
      <c r="D961" s="204"/>
      <c r="E961" s="203"/>
    </row>
    <row r="962" spans="1:5" x14ac:dyDescent="0.25">
      <c r="A962" s="201"/>
      <c r="B962" s="74" t="s">
        <v>739</v>
      </c>
      <c r="C962" s="203"/>
      <c r="D962" s="204"/>
      <c r="E962" s="203"/>
    </row>
    <row r="963" spans="1:5" x14ac:dyDescent="0.25">
      <c r="A963" s="201"/>
      <c r="B963" s="74" t="s">
        <v>338</v>
      </c>
      <c r="C963" s="203"/>
      <c r="D963" s="204"/>
      <c r="E963" s="203"/>
    </row>
    <row r="964" spans="1:5" x14ac:dyDescent="0.25">
      <c r="A964" s="202"/>
      <c r="B964" s="75" t="s">
        <v>622</v>
      </c>
      <c r="C964" s="203"/>
      <c r="D964" s="204"/>
      <c r="E964" s="203"/>
    </row>
    <row r="965" spans="1:5" x14ac:dyDescent="0.25">
      <c r="A965" s="200">
        <v>486</v>
      </c>
      <c r="B965" s="73" t="s">
        <v>619</v>
      </c>
      <c r="C965" s="203"/>
      <c r="D965" s="204">
        <v>1</v>
      </c>
      <c r="E965" s="203">
        <f>C965*D965</f>
        <v>0</v>
      </c>
    </row>
    <row r="966" spans="1:5" x14ac:dyDescent="0.25">
      <c r="A966" s="201"/>
      <c r="B966" s="74" t="s">
        <v>644</v>
      </c>
      <c r="C966" s="203"/>
      <c r="D966" s="204"/>
      <c r="E966" s="203"/>
    </row>
    <row r="967" spans="1:5" x14ac:dyDescent="0.25">
      <c r="A967" s="201"/>
      <c r="B967" s="74" t="s">
        <v>740</v>
      </c>
      <c r="C967" s="203"/>
      <c r="D967" s="204"/>
      <c r="E967" s="203"/>
    </row>
    <row r="968" spans="1:5" x14ac:dyDescent="0.25">
      <c r="A968" s="201"/>
      <c r="B968" s="74" t="s">
        <v>400</v>
      </c>
      <c r="C968" s="203"/>
      <c r="D968" s="204"/>
      <c r="E968" s="203"/>
    </row>
    <row r="969" spans="1:5" x14ac:dyDescent="0.25">
      <c r="A969" s="202"/>
      <c r="B969" s="75" t="s">
        <v>622</v>
      </c>
      <c r="C969" s="203"/>
      <c r="D969" s="204"/>
      <c r="E969" s="203"/>
    </row>
    <row r="970" spans="1:5" x14ac:dyDescent="0.25">
      <c r="A970" s="200">
        <v>487</v>
      </c>
      <c r="B970" s="73" t="s">
        <v>619</v>
      </c>
      <c r="C970" s="203"/>
      <c r="D970" s="204">
        <v>2</v>
      </c>
      <c r="E970" s="203">
        <f>C970*D970</f>
        <v>0</v>
      </c>
    </row>
    <row r="971" spans="1:5" x14ac:dyDescent="0.25">
      <c r="A971" s="201"/>
      <c r="B971" s="74" t="s">
        <v>683</v>
      </c>
      <c r="C971" s="203"/>
      <c r="D971" s="204"/>
      <c r="E971" s="203"/>
    </row>
    <row r="972" spans="1:5" x14ac:dyDescent="0.25">
      <c r="A972" s="201"/>
      <c r="B972" s="74" t="s">
        <v>741</v>
      </c>
      <c r="C972" s="203"/>
      <c r="D972" s="204"/>
      <c r="E972" s="203"/>
    </row>
    <row r="973" spans="1:5" x14ac:dyDescent="0.25">
      <c r="A973" s="201"/>
      <c r="B973" s="74" t="s">
        <v>742</v>
      </c>
      <c r="C973" s="203"/>
      <c r="D973" s="204"/>
      <c r="E973" s="203"/>
    </row>
    <row r="974" spans="1:5" x14ac:dyDescent="0.25">
      <c r="A974" s="202"/>
      <c r="B974" s="75" t="s">
        <v>622</v>
      </c>
      <c r="C974" s="203"/>
      <c r="D974" s="204"/>
      <c r="E974" s="203"/>
    </row>
    <row r="975" spans="1:5" x14ac:dyDescent="0.25">
      <c r="A975" s="200">
        <v>488</v>
      </c>
      <c r="B975" s="73" t="s">
        <v>619</v>
      </c>
      <c r="C975" s="203"/>
      <c r="D975" s="204">
        <v>2</v>
      </c>
      <c r="E975" s="203">
        <f>C975*D975</f>
        <v>0</v>
      </c>
    </row>
    <row r="976" spans="1:5" x14ac:dyDescent="0.25">
      <c r="A976" s="201"/>
      <c r="B976" s="74" t="s">
        <v>727</v>
      </c>
      <c r="C976" s="203"/>
      <c r="D976" s="204"/>
      <c r="E976" s="203"/>
    </row>
    <row r="977" spans="1:5" x14ac:dyDescent="0.25">
      <c r="A977" s="201"/>
      <c r="B977" s="74" t="s">
        <v>743</v>
      </c>
      <c r="C977" s="203"/>
      <c r="D977" s="204"/>
      <c r="E977" s="203"/>
    </row>
    <row r="978" spans="1:5" x14ac:dyDescent="0.25">
      <c r="A978" s="201"/>
      <c r="B978" s="74" t="s">
        <v>393</v>
      </c>
      <c r="C978" s="203"/>
      <c r="D978" s="204"/>
      <c r="E978" s="203"/>
    </row>
    <row r="979" spans="1:5" x14ac:dyDescent="0.25">
      <c r="A979" s="202"/>
      <c r="B979" s="75" t="s">
        <v>622</v>
      </c>
      <c r="C979" s="203"/>
      <c r="D979" s="204"/>
      <c r="E979" s="203"/>
    </row>
    <row r="980" spans="1:5" x14ac:dyDescent="0.25">
      <c r="A980" s="200">
        <v>489</v>
      </c>
      <c r="B980" s="73" t="s">
        <v>619</v>
      </c>
      <c r="C980" s="203"/>
      <c r="D980" s="204">
        <v>1</v>
      </c>
      <c r="E980" s="203">
        <f>C980*D980</f>
        <v>0</v>
      </c>
    </row>
    <row r="981" spans="1:5" x14ac:dyDescent="0.25">
      <c r="A981" s="201"/>
      <c r="B981" s="74" t="s">
        <v>723</v>
      </c>
      <c r="C981" s="203"/>
      <c r="D981" s="204"/>
      <c r="E981" s="203"/>
    </row>
    <row r="982" spans="1:5" x14ac:dyDescent="0.25">
      <c r="A982" s="201"/>
      <c r="B982" s="74" t="s">
        <v>744</v>
      </c>
      <c r="C982" s="203"/>
      <c r="D982" s="204"/>
      <c r="E982" s="203"/>
    </row>
    <row r="983" spans="1:5" x14ac:dyDescent="0.25">
      <c r="A983" s="201"/>
      <c r="B983" s="74" t="s">
        <v>400</v>
      </c>
      <c r="C983" s="203"/>
      <c r="D983" s="204"/>
      <c r="E983" s="203"/>
    </row>
    <row r="984" spans="1:5" x14ac:dyDescent="0.25">
      <c r="A984" s="202"/>
      <c r="B984" s="75" t="s">
        <v>622</v>
      </c>
      <c r="C984" s="203"/>
      <c r="D984" s="204"/>
      <c r="E984" s="203"/>
    </row>
    <row r="985" spans="1:5" x14ac:dyDescent="0.25">
      <c r="A985" s="200">
        <v>490</v>
      </c>
      <c r="B985" s="73" t="s">
        <v>619</v>
      </c>
      <c r="C985" s="203"/>
      <c r="D985" s="204">
        <v>1</v>
      </c>
      <c r="E985" s="203">
        <f>C985*D985</f>
        <v>0</v>
      </c>
    </row>
    <row r="986" spans="1:5" x14ac:dyDescent="0.25">
      <c r="A986" s="201"/>
      <c r="B986" s="74" t="s">
        <v>729</v>
      </c>
      <c r="C986" s="203"/>
      <c r="D986" s="204"/>
      <c r="E986" s="203"/>
    </row>
    <row r="987" spans="1:5" x14ac:dyDescent="0.25">
      <c r="A987" s="201"/>
      <c r="B987" s="74" t="s">
        <v>745</v>
      </c>
      <c r="C987" s="203"/>
      <c r="D987" s="204"/>
      <c r="E987" s="203"/>
    </row>
    <row r="988" spans="1:5" x14ac:dyDescent="0.25">
      <c r="A988" s="201"/>
      <c r="B988" s="74" t="s">
        <v>474</v>
      </c>
      <c r="C988" s="203"/>
      <c r="D988" s="204"/>
      <c r="E988" s="203"/>
    </row>
    <row r="989" spans="1:5" x14ac:dyDescent="0.25">
      <c r="A989" s="202"/>
      <c r="B989" s="75" t="s">
        <v>622</v>
      </c>
      <c r="C989" s="203"/>
      <c r="D989" s="204"/>
      <c r="E989" s="203"/>
    </row>
    <row r="990" spans="1:5" x14ac:dyDescent="0.25">
      <c r="A990" s="200">
        <v>491</v>
      </c>
      <c r="B990" s="73" t="s">
        <v>619</v>
      </c>
      <c r="C990" s="203"/>
      <c r="D990" s="204">
        <v>1</v>
      </c>
      <c r="E990" s="203">
        <f>C990*D990</f>
        <v>0</v>
      </c>
    </row>
    <row r="991" spans="1:5" x14ac:dyDescent="0.25">
      <c r="A991" s="201"/>
      <c r="B991" s="74" t="s">
        <v>683</v>
      </c>
      <c r="C991" s="203"/>
      <c r="D991" s="204"/>
      <c r="E991" s="203"/>
    </row>
    <row r="992" spans="1:5" x14ac:dyDescent="0.25">
      <c r="A992" s="201"/>
      <c r="B992" s="74" t="s">
        <v>746</v>
      </c>
      <c r="C992" s="203"/>
      <c r="D992" s="204"/>
      <c r="E992" s="203"/>
    </row>
    <row r="993" spans="1:5" x14ac:dyDescent="0.25">
      <c r="A993" s="201"/>
      <c r="B993" s="74" t="s">
        <v>737</v>
      </c>
      <c r="C993" s="203"/>
      <c r="D993" s="204"/>
      <c r="E993" s="203"/>
    </row>
    <row r="994" spans="1:5" x14ac:dyDescent="0.25">
      <c r="A994" s="202"/>
      <c r="B994" s="75" t="s">
        <v>622</v>
      </c>
      <c r="C994" s="203"/>
      <c r="D994" s="204"/>
      <c r="E994" s="203"/>
    </row>
    <row r="995" spans="1:5" x14ac:dyDescent="0.25">
      <c r="A995" s="200">
        <v>492</v>
      </c>
      <c r="B995" s="73" t="s">
        <v>619</v>
      </c>
      <c r="C995" s="203"/>
      <c r="D995" s="204">
        <v>1</v>
      </c>
      <c r="E995" s="203">
        <f>C995*D995</f>
        <v>0</v>
      </c>
    </row>
    <row r="996" spans="1:5" x14ac:dyDescent="0.25">
      <c r="A996" s="201"/>
      <c r="B996" s="74" t="s">
        <v>723</v>
      </c>
      <c r="C996" s="203"/>
      <c r="D996" s="204"/>
      <c r="E996" s="203"/>
    </row>
    <row r="997" spans="1:5" x14ac:dyDescent="0.25">
      <c r="A997" s="201"/>
      <c r="B997" s="74" t="s">
        <v>747</v>
      </c>
      <c r="C997" s="203"/>
      <c r="D997" s="204"/>
      <c r="E997" s="203"/>
    </row>
    <row r="998" spans="1:5" x14ac:dyDescent="0.25">
      <c r="A998" s="201"/>
      <c r="B998" s="74" t="s">
        <v>400</v>
      </c>
      <c r="C998" s="203"/>
      <c r="D998" s="204"/>
      <c r="E998" s="203"/>
    </row>
    <row r="999" spans="1:5" x14ac:dyDescent="0.25">
      <c r="A999" s="202"/>
      <c r="B999" s="75" t="s">
        <v>622</v>
      </c>
      <c r="C999" s="203"/>
      <c r="D999" s="204"/>
      <c r="E999" s="203"/>
    </row>
    <row r="1000" spans="1:5" x14ac:dyDescent="0.25">
      <c r="A1000" s="200">
        <v>493</v>
      </c>
      <c r="B1000" s="73" t="s">
        <v>619</v>
      </c>
      <c r="C1000" s="203"/>
      <c r="D1000" s="204">
        <v>1</v>
      </c>
      <c r="E1000" s="203">
        <f>C1000*D1000</f>
        <v>0</v>
      </c>
    </row>
    <row r="1001" spans="1:5" x14ac:dyDescent="0.25">
      <c r="A1001" s="201"/>
      <c r="B1001" s="74" t="s">
        <v>729</v>
      </c>
      <c r="C1001" s="203"/>
      <c r="D1001" s="204"/>
      <c r="E1001" s="203"/>
    </row>
    <row r="1002" spans="1:5" x14ac:dyDescent="0.25">
      <c r="A1002" s="201"/>
      <c r="B1002" s="74" t="s">
        <v>748</v>
      </c>
      <c r="C1002" s="203"/>
      <c r="D1002" s="204"/>
      <c r="E1002" s="203"/>
    </row>
    <row r="1003" spans="1:5" x14ac:dyDescent="0.25">
      <c r="A1003" s="201"/>
      <c r="B1003" s="74" t="s">
        <v>474</v>
      </c>
      <c r="C1003" s="203"/>
      <c r="D1003" s="204"/>
      <c r="E1003" s="203"/>
    </row>
    <row r="1004" spans="1:5" x14ac:dyDescent="0.25">
      <c r="A1004" s="202"/>
      <c r="B1004" s="75" t="s">
        <v>622</v>
      </c>
      <c r="C1004" s="203"/>
      <c r="D1004" s="204"/>
      <c r="E1004" s="203"/>
    </row>
    <row r="1005" spans="1:5" x14ac:dyDescent="0.25">
      <c r="A1005" s="200">
        <v>900</v>
      </c>
      <c r="B1005" s="73" t="s">
        <v>619</v>
      </c>
      <c r="C1005" s="203"/>
      <c r="D1005" s="204">
        <v>4</v>
      </c>
      <c r="E1005" s="203">
        <f>C1005*D1005</f>
        <v>0</v>
      </c>
    </row>
    <row r="1006" spans="1:5" x14ac:dyDescent="0.25">
      <c r="A1006" s="201"/>
      <c r="B1006" s="74" t="s">
        <v>727</v>
      </c>
      <c r="C1006" s="203"/>
      <c r="D1006" s="204"/>
      <c r="E1006" s="203"/>
    </row>
    <row r="1007" spans="1:5" x14ac:dyDescent="0.25">
      <c r="A1007" s="201"/>
      <c r="B1007" s="74" t="s">
        <v>749</v>
      </c>
      <c r="C1007" s="203"/>
      <c r="D1007" s="204"/>
      <c r="E1007" s="203"/>
    </row>
    <row r="1008" spans="1:5" x14ac:dyDescent="0.25">
      <c r="A1008" s="201"/>
      <c r="B1008" s="74" t="s">
        <v>586</v>
      </c>
      <c r="C1008" s="203"/>
      <c r="D1008" s="204"/>
      <c r="E1008" s="203"/>
    </row>
    <row r="1009" spans="1:5" x14ac:dyDescent="0.25">
      <c r="A1009" s="202"/>
      <c r="B1009" s="75" t="s">
        <v>622</v>
      </c>
      <c r="C1009" s="203"/>
      <c r="D1009" s="204"/>
      <c r="E1009" s="203"/>
    </row>
    <row r="1010" spans="1:5" x14ac:dyDescent="0.25">
      <c r="A1010" s="200">
        <v>901</v>
      </c>
      <c r="B1010" s="73" t="s">
        <v>335</v>
      </c>
      <c r="C1010" s="203"/>
      <c r="D1010" s="204">
        <v>2</v>
      </c>
      <c r="E1010" s="203">
        <f>C1010*D1010</f>
        <v>0</v>
      </c>
    </row>
    <row r="1011" spans="1:5" x14ac:dyDescent="0.25">
      <c r="A1011" s="201"/>
      <c r="B1011" s="74" t="s">
        <v>750</v>
      </c>
      <c r="C1011" s="203"/>
      <c r="D1011" s="204"/>
      <c r="E1011" s="203"/>
    </row>
    <row r="1012" spans="1:5" x14ac:dyDescent="0.25">
      <c r="A1012" s="201"/>
      <c r="B1012" s="74" t="s">
        <v>751</v>
      </c>
      <c r="C1012" s="203"/>
      <c r="D1012" s="204"/>
      <c r="E1012" s="203"/>
    </row>
    <row r="1013" spans="1:5" x14ac:dyDescent="0.25">
      <c r="A1013" s="201"/>
      <c r="B1013" s="74" t="s">
        <v>586</v>
      </c>
      <c r="C1013" s="203"/>
      <c r="D1013" s="204"/>
      <c r="E1013" s="203"/>
    </row>
    <row r="1014" spans="1:5" x14ac:dyDescent="0.25">
      <c r="A1014" s="202"/>
      <c r="B1014" s="75" t="s">
        <v>339</v>
      </c>
      <c r="C1014" s="203"/>
      <c r="D1014" s="204"/>
      <c r="E1014" s="203"/>
    </row>
    <row r="1015" spans="1:5" x14ac:dyDescent="0.25">
      <c r="A1015" s="200">
        <v>902</v>
      </c>
      <c r="B1015" s="73" t="s">
        <v>619</v>
      </c>
      <c r="C1015" s="203"/>
      <c r="D1015" s="204">
        <v>1</v>
      </c>
      <c r="E1015" s="203">
        <f>C1015*D1015</f>
        <v>0</v>
      </c>
    </row>
    <row r="1016" spans="1:5" x14ac:dyDescent="0.25">
      <c r="A1016" s="201"/>
      <c r="B1016" s="74" t="s">
        <v>752</v>
      </c>
      <c r="C1016" s="203"/>
      <c r="D1016" s="204"/>
      <c r="E1016" s="203"/>
    </row>
    <row r="1017" spans="1:5" x14ac:dyDescent="0.25">
      <c r="A1017" s="201"/>
      <c r="B1017" s="74" t="s">
        <v>753</v>
      </c>
      <c r="C1017" s="203"/>
      <c r="D1017" s="204"/>
      <c r="E1017" s="203"/>
    </row>
    <row r="1018" spans="1:5" x14ac:dyDescent="0.25">
      <c r="A1018" s="201"/>
      <c r="B1018" s="74" t="s">
        <v>342</v>
      </c>
      <c r="C1018" s="203"/>
      <c r="D1018" s="204"/>
      <c r="E1018" s="203"/>
    </row>
    <row r="1019" spans="1:5" x14ac:dyDescent="0.25">
      <c r="A1019" s="202"/>
      <c r="B1019" s="75" t="s">
        <v>622</v>
      </c>
      <c r="C1019" s="203"/>
      <c r="D1019" s="204"/>
      <c r="E1019" s="203"/>
    </row>
    <row r="1020" spans="1:5" x14ac:dyDescent="0.25">
      <c r="A1020" s="200">
        <v>903</v>
      </c>
      <c r="B1020" s="73" t="s">
        <v>754</v>
      </c>
      <c r="C1020" s="203"/>
      <c r="D1020" s="204">
        <v>2</v>
      </c>
      <c r="E1020" s="203">
        <f>C1020*D1020</f>
        <v>0</v>
      </c>
    </row>
    <row r="1021" spans="1:5" x14ac:dyDescent="0.25">
      <c r="A1021" s="201"/>
      <c r="B1021" s="74" t="s">
        <v>755</v>
      </c>
      <c r="C1021" s="203"/>
      <c r="D1021" s="204"/>
      <c r="E1021" s="203"/>
    </row>
    <row r="1022" spans="1:5" x14ac:dyDescent="0.25">
      <c r="A1022" s="201"/>
      <c r="B1022" s="74" t="s">
        <v>756</v>
      </c>
      <c r="C1022" s="203"/>
      <c r="D1022" s="204"/>
      <c r="E1022" s="203"/>
    </row>
    <row r="1023" spans="1:5" x14ac:dyDescent="0.25">
      <c r="A1023" s="201"/>
      <c r="B1023" s="74" t="s">
        <v>461</v>
      </c>
      <c r="C1023" s="203"/>
      <c r="D1023" s="204"/>
      <c r="E1023" s="203"/>
    </row>
    <row r="1024" spans="1:5" x14ac:dyDescent="0.25">
      <c r="A1024" s="202"/>
      <c r="B1024" s="75" t="s">
        <v>622</v>
      </c>
      <c r="C1024" s="203"/>
      <c r="D1024" s="204"/>
      <c r="E1024" s="203"/>
    </row>
    <row r="1025" spans="1:5" x14ac:dyDescent="0.25">
      <c r="A1025" s="200">
        <v>904</v>
      </c>
      <c r="B1025" s="73" t="s">
        <v>757</v>
      </c>
      <c r="C1025" s="203"/>
      <c r="D1025" s="204">
        <v>1</v>
      </c>
      <c r="E1025" s="203">
        <f>C1025*D1025</f>
        <v>0</v>
      </c>
    </row>
    <row r="1026" spans="1:5" x14ac:dyDescent="0.25">
      <c r="A1026" s="201"/>
      <c r="B1026" s="74" t="s">
        <v>758</v>
      </c>
      <c r="C1026" s="203"/>
      <c r="D1026" s="204"/>
      <c r="E1026" s="203"/>
    </row>
    <row r="1027" spans="1:5" x14ac:dyDescent="0.25">
      <c r="A1027" s="201"/>
      <c r="B1027" s="74" t="s">
        <v>759</v>
      </c>
      <c r="C1027" s="203"/>
      <c r="D1027" s="204"/>
      <c r="E1027" s="203"/>
    </row>
    <row r="1028" spans="1:5" x14ac:dyDescent="0.25">
      <c r="A1028" s="201"/>
      <c r="B1028" s="74" t="s">
        <v>760</v>
      </c>
      <c r="C1028" s="203"/>
      <c r="D1028" s="204"/>
      <c r="E1028" s="203"/>
    </row>
    <row r="1029" spans="1:5" x14ac:dyDescent="0.25">
      <c r="A1029" s="202"/>
      <c r="B1029" s="75" t="s">
        <v>761</v>
      </c>
      <c r="C1029" s="203"/>
      <c r="D1029" s="204"/>
      <c r="E1029" s="203"/>
    </row>
    <row r="1030" spans="1:5" x14ac:dyDescent="0.25">
      <c r="A1030" s="200">
        <v>905</v>
      </c>
      <c r="B1030" s="73" t="s">
        <v>619</v>
      </c>
      <c r="C1030" s="203"/>
      <c r="D1030" s="204">
        <v>1</v>
      </c>
      <c r="E1030" s="203">
        <f>C1030*D1030</f>
        <v>0</v>
      </c>
    </row>
    <row r="1031" spans="1:5" x14ac:dyDescent="0.25">
      <c r="A1031" s="201"/>
      <c r="B1031" s="74" t="s">
        <v>738</v>
      </c>
      <c r="C1031" s="203"/>
      <c r="D1031" s="204"/>
      <c r="E1031" s="203"/>
    </row>
    <row r="1032" spans="1:5" x14ac:dyDescent="0.25">
      <c r="A1032" s="201"/>
      <c r="B1032" s="74" t="s">
        <v>762</v>
      </c>
      <c r="C1032" s="203"/>
      <c r="D1032" s="204"/>
      <c r="E1032" s="203"/>
    </row>
    <row r="1033" spans="1:5" x14ac:dyDescent="0.25">
      <c r="A1033" s="201"/>
      <c r="B1033" s="74" t="s">
        <v>400</v>
      </c>
      <c r="C1033" s="203"/>
      <c r="D1033" s="204"/>
      <c r="E1033" s="203"/>
    </row>
    <row r="1034" spans="1:5" x14ac:dyDescent="0.25">
      <c r="A1034" s="202"/>
      <c r="B1034" s="75" t="s">
        <v>622</v>
      </c>
      <c r="C1034" s="203"/>
      <c r="D1034" s="204"/>
      <c r="E1034" s="203"/>
    </row>
    <row r="1035" spans="1:5" x14ac:dyDescent="0.25">
      <c r="A1035" s="200">
        <v>906</v>
      </c>
      <c r="B1035" s="73" t="s">
        <v>619</v>
      </c>
      <c r="C1035" s="203"/>
      <c r="D1035" s="204">
        <v>2</v>
      </c>
      <c r="E1035" s="203">
        <f>C1035*D1035</f>
        <v>0</v>
      </c>
    </row>
    <row r="1036" spans="1:5" x14ac:dyDescent="0.25">
      <c r="A1036" s="201"/>
      <c r="B1036" s="74" t="s">
        <v>727</v>
      </c>
      <c r="C1036" s="203"/>
      <c r="D1036" s="204"/>
      <c r="E1036" s="203"/>
    </row>
    <row r="1037" spans="1:5" x14ac:dyDescent="0.25">
      <c r="A1037" s="201"/>
      <c r="B1037" s="74" t="s">
        <v>763</v>
      </c>
      <c r="C1037" s="203"/>
      <c r="D1037" s="204"/>
      <c r="E1037" s="203"/>
    </row>
    <row r="1038" spans="1:5" x14ac:dyDescent="0.25">
      <c r="A1038" s="201"/>
      <c r="B1038" s="74" t="s">
        <v>393</v>
      </c>
      <c r="C1038" s="203"/>
      <c r="D1038" s="204"/>
      <c r="E1038" s="203"/>
    </row>
    <row r="1039" spans="1:5" x14ac:dyDescent="0.25">
      <c r="A1039" s="202"/>
      <c r="B1039" s="75" t="s">
        <v>622</v>
      </c>
      <c r="C1039" s="203"/>
      <c r="D1039" s="204"/>
      <c r="E1039" s="203"/>
    </row>
    <row r="1040" spans="1:5" x14ac:dyDescent="0.25">
      <c r="A1040" s="200">
        <v>907</v>
      </c>
      <c r="B1040" s="73" t="s">
        <v>619</v>
      </c>
      <c r="C1040" s="203"/>
      <c r="D1040" s="204">
        <v>2</v>
      </c>
      <c r="E1040" s="203">
        <f>C1040*D1040</f>
        <v>0</v>
      </c>
    </row>
    <row r="1041" spans="1:5" x14ac:dyDescent="0.25">
      <c r="A1041" s="201"/>
      <c r="B1041" s="74" t="s">
        <v>686</v>
      </c>
      <c r="C1041" s="203"/>
      <c r="D1041" s="204"/>
      <c r="E1041" s="203"/>
    </row>
    <row r="1042" spans="1:5" x14ac:dyDescent="0.25">
      <c r="A1042" s="201"/>
      <c r="B1042" s="74" t="s">
        <v>764</v>
      </c>
      <c r="C1042" s="203"/>
      <c r="D1042" s="204"/>
      <c r="E1042" s="203"/>
    </row>
    <row r="1043" spans="1:5" x14ac:dyDescent="0.25">
      <c r="A1043" s="201"/>
      <c r="B1043" s="74" t="s">
        <v>765</v>
      </c>
      <c r="C1043" s="203"/>
      <c r="D1043" s="204"/>
      <c r="E1043" s="203"/>
    </row>
    <row r="1044" spans="1:5" x14ac:dyDescent="0.25">
      <c r="A1044" s="202"/>
      <c r="B1044" s="75" t="s">
        <v>622</v>
      </c>
      <c r="C1044" s="203"/>
      <c r="D1044" s="204"/>
      <c r="E1044" s="203"/>
    </row>
    <row r="1045" spans="1:5" x14ac:dyDescent="0.25">
      <c r="A1045" s="200">
        <v>908</v>
      </c>
      <c r="B1045" s="73" t="s">
        <v>619</v>
      </c>
      <c r="C1045" s="203"/>
      <c r="D1045" s="204">
        <v>4</v>
      </c>
      <c r="E1045" s="203">
        <f>C1045*D1045</f>
        <v>0</v>
      </c>
    </row>
    <row r="1046" spans="1:5" x14ac:dyDescent="0.25">
      <c r="A1046" s="201"/>
      <c r="B1046" s="74" t="s">
        <v>727</v>
      </c>
      <c r="C1046" s="203"/>
      <c r="D1046" s="204"/>
      <c r="E1046" s="203"/>
    </row>
    <row r="1047" spans="1:5" x14ac:dyDescent="0.25">
      <c r="A1047" s="201"/>
      <c r="B1047" s="74" t="s">
        <v>766</v>
      </c>
      <c r="C1047" s="203"/>
      <c r="D1047" s="204"/>
      <c r="E1047" s="203"/>
    </row>
    <row r="1048" spans="1:5" x14ac:dyDescent="0.25">
      <c r="A1048" s="201"/>
      <c r="B1048" s="74" t="s">
        <v>586</v>
      </c>
      <c r="C1048" s="203"/>
      <c r="D1048" s="204"/>
      <c r="E1048" s="203"/>
    </row>
    <row r="1049" spans="1:5" x14ac:dyDescent="0.25">
      <c r="A1049" s="202"/>
      <c r="B1049" s="75" t="s">
        <v>622</v>
      </c>
      <c r="C1049" s="203"/>
      <c r="D1049" s="204"/>
      <c r="E1049" s="203"/>
    </row>
    <row r="1050" spans="1:5" x14ac:dyDescent="0.25">
      <c r="A1050" s="200">
        <v>909</v>
      </c>
      <c r="B1050" s="73" t="s">
        <v>335</v>
      </c>
      <c r="C1050" s="203"/>
      <c r="D1050" s="204">
        <v>2</v>
      </c>
      <c r="E1050" s="203">
        <f>C1050*D1050</f>
        <v>0</v>
      </c>
    </row>
    <row r="1051" spans="1:5" x14ac:dyDescent="0.25">
      <c r="A1051" s="201"/>
      <c r="B1051" s="74" t="s">
        <v>767</v>
      </c>
      <c r="C1051" s="203"/>
      <c r="D1051" s="204"/>
      <c r="E1051" s="203"/>
    </row>
    <row r="1052" spans="1:5" x14ac:dyDescent="0.25">
      <c r="A1052" s="201"/>
      <c r="B1052" s="74" t="s">
        <v>768</v>
      </c>
      <c r="C1052" s="203"/>
      <c r="D1052" s="204"/>
      <c r="E1052" s="203"/>
    </row>
    <row r="1053" spans="1:5" x14ac:dyDescent="0.25">
      <c r="A1053" s="201"/>
      <c r="B1053" s="74" t="s">
        <v>765</v>
      </c>
      <c r="C1053" s="203"/>
      <c r="D1053" s="204"/>
      <c r="E1053" s="203"/>
    </row>
    <row r="1054" spans="1:5" x14ac:dyDescent="0.25">
      <c r="A1054" s="202"/>
      <c r="B1054" s="75" t="s">
        <v>339</v>
      </c>
      <c r="C1054" s="203"/>
      <c r="D1054" s="204"/>
      <c r="E1054" s="203"/>
    </row>
    <row r="1055" spans="1:5" x14ac:dyDescent="0.25">
      <c r="A1055" s="200">
        <v>910</v>
      </c>
      <c r="B1055" s="73" t="s">
        <v>619</v>
      </c>
      <c r="C1055" s="203"/>
      <c r="D1055" s="204">
        <v>1</v>
      </c>
      <c r="E1055" s="203">
        <f>C1055*D1055</f>
        <v>0</v>
      </c>
    </row>
    <row r="1056" spans="1:5" x14ac:dyDescent="0.25">
      <c r="A1056" s="201"/>
      <c r="B1056" s="74" t="s">
        <v>769</v>
      </c>
      <c r="C1056" s="203"/>
      <c r="D1056" s="204"/>
      <c r="E1056" s="203"/>
    </row>
    <row r="1057" spans="1:5" x14ac:dyDescent="0.25">
      <c r="A1057" s="201"/>
      <c r="B1057" s="74" t="s">
        <v>770</v>
      </c>
      <c r="C1057" s="203"/>
      <c r="D1057" s="204"/>
      <c r="E1057" s="203"/>
    </row>
    <row r="1058" spans="1:5" x14ac:dyDescent="0.25">
      <c r="A1058" s="201"/>
      <c r="B1058" s="74" t="s">
        <v>586</v>
      </c>
      <c r="C1058" s="203"/>
      <c r="D1058" s="204"/>
      <c r="E1058" s="203"/>
    </row>
    <row r="1059" spans="1:5" x14ac:dyDescent="0.25">
      <c r="A1059" s="202"/>
      <c r="B1059" s="75" t="s">
        <v>622</v>
      </c>
      <c r="C1059" s="203"/>
      <c r="D1059" s="204"/>
      <c r="E1059" s="203"/>
    </row>
    <row r="1060" spans="1:5" x14ac:dyDescent="0.25">
      <c r="A1060" s="200">
        <v>911</v>
      </c>
      <c r="B1060" s="73" t="s">
        <v>754</v>
      </c>
      <c r="C1060" s="203"/>
      <c r="D1060" s="204">
        <v>2</v>
      </c>
      <c r="E1060" s="203">
        <f>C1060*D1060</f>
        <v>0</v>
      </c>
    </row>
    <row r="1061" spans="1:5" x14ac:dyDescent="0.25">
      <c r="A1061" s="201"/>
      <c r="B1061" s="74" t="s">
        <v>771</v>
      </c>
      <c r="C1061" s="203"/>
      <c r="D1061" s="204"/>
      <c r="E1061" s="203"/>
    </row>
    <row r="1062" spans="1:5" x14ac:dyDescent="0.25">
      <c r="A1062" s="201"/>
      <c r="B1062" s="74" t="s">
        <v>772</v>
      </c>
      <c r="C1062" s="203"/>
      <c r="D1062" s="204"/>
      <c r="E1062" s="203"/>
    </row>
    <row r="1063" spans="1:5" x14ac:dyDescent="0.25">
      <c r="A1063" s="201"/>
      <c r="B1063" s="74" t="s">
        <v>721</v>
      </c>
      <c r="C1063" s="203"/>
      <c r="D1063" s="204"/>
      <c r="E1063" s="203"/>
    </row>
    <row r="1064" spans="1:5" x14ac:dyDescent="0.25">
      <c r="A1064" s="202"/>
      <c r="B1064" s="75" t="s">
        <v>622</v>
      </c>
      <c r="C1064" s="203"/>
      <c r="D1064" s="204"/>
      <c r="E1064" s="203"/>
    </row>
    <row r="1065" spans="1:5" x14ac:dyDescent="0.25">
      <c r="A1065" s="200">
        <v>912</v>
      </c>
      <c r="B1065" s="73" t="s">
        <v>773</v>
      </c>
      <c r="C1065" s="203"/>
      <c r="D1065" s="204">
        <v>1</v>
      </c>
      <c r="E1065" s="203">
        <f>C1065*D1065</f>
        <v>0</v>
      </c>
    </row>
    <row r="1066" spans="1:5" x14ac:dyDescent="0.25">
      <c r="A1066" s="201"/>
      <c r="B1066" s="74" t="s">
        <v>774</v>
      </c>
      <c r="C1066" s="203"/>
      <c r="D1066" s="204"/>
      <c r="E1066" s="203"/>
    </row>
    <row r="1067" spans="1:5" x14ac:dyDescent="0.25">
      <c r="A1067" s="201"/>
      <c r="B1067" s="74" t="s">
        <v>775</v>
      </c>
      <c r="C1067" s="203"/>
      <c r="D1067" s="204"/>
      <c r="E1067" s="203"/>
    </row>
    <row r="1068" spans="1:5" x14ac:dyDescent="0.25">
      <c r="A1068" s="201"/>
      <c r="B1068" s="74" t="s">
        <v>776</v>
      </c>
      <c r="C1068" s="203"/>
      <c r="D1068" s="204"/>
      <c r="E1068" s="203"/>
    </row>
    <row r="1069" spans="1:5" x14ac:dyDescent="0.25">
      <c r="A1069" s="202"/>
      <c r="B1069" s="75" t="s">
        <v>363</v>
      </c>
      <c r="C1069" s="203"/>
      <c r="D1069" s="204"/>
      <c r="E1069" s="203"/>
    </row>
    <row r="1070" spans="1:5" x14ac:dyDescent="0.25">
      <c r="A1070" s="200">
        <v>913</v>
      </c>
      <c r="B1070" s="73" t="s">
        <v>619</v>
      </c>
      <c r="C1070" s="203"/>
      <c r="D1070" s="204">
        <v>1</v>
      </c>
      <c r="E1070" s="203">
        <f>C1070*D1070</f>
        <v>0</v>
      </c>
    </row>
    <row r="1071" spans="1:5" x14ac:dyDescent="0.25">
      <c r="A1071" s="201"/>
      <c r="B1071" s="74" t="s">
        <v>738</v>
      </c>
      <c r="C1071" s="203"/>
      <c r="D1071" s="204"/>
      <c r="E1071" s="203"/>
    </row>
    <row r="1072" spans="1:5" x14ac:dyDescent="0.25">
      <c r="A1072" s="201"/>
      <c r="B1072" s="74" t="s">
        <v>777</v>
      </c>
      <c r="C1072" s="203"/>
      <c r="D1072" s="204"/>
      <c r="E1072" s="203"/>
    </row>
    <row r="1073" spans="1:5" x14ac:dyDescent="0.25">
      <c r="A1073" s="201"/>
      <c r="B1073" s="74" t="s">
        <v>400</v>
      </c>
      <c r="C1073" s="203"/>
      <c r="D1073" s="204"/>
      <c r="E1073" s="203"/>
    </row>
    <row r="1074" spans="1:5" x14ac:dyDescent="0.25">
      <c r="A1074" s="202"/>
      <c r="B1074" s="75" t="s">
        <v>622</v>
      </c>
      <c r="C1074" s="203"/>
      <c r="D1074" s="204"/>
      <c r="E1074" s="203"/>
    </row>
    <row r="1075" spans="1:5" x14ac:dyDescent="0.25">
      <c r="A1075" s="200">
        <v>914</v>
      </c>
      <c r="B1075" s="73" t="s">
        <v>619</v>
      </c>
      <c r="C1075" s="203"/>
      <c r="D1075" s="204">
        <v>2</v>
      </c>
      <c r="E1075" s="203">
        <f>C1075*D1075</f>
        <v>0</v>
      </c>
    </row>
    <row r="1076" spans="1:5" x14ac:dyDescent="0.25">
      <c r="A1076" s="201"/>
      <c r="B1076" s="74" t="s">
        <v>727</v>
      </c>
      <c r="C1076" s="203"/>
      <c r="D1076" s="204"/>
      <c r="E1076" s="203"/>
    </row>
    <row r="1077" spans="1:5" x14ac:dyDescent="0.25">
      <c r="A1077" s="201"/>
      <c r="B1077" s="74" t="s">
        <v>778</v>
      </c>
      <c r="C1077" s="203"/>
      <c r="D1077" s="204"/>
      <c r="E1077" s="203"/>
    </row>
    <row r="1078" spans="1:5" x14ac:dyDescent="0.25">
      <c r="A1078" s="201"/>
      <c r="B1078" s="74" t="s">
        <v>393</v>
      </c>
      <c r="C1078" s="203"/>
      <c r="D1078" s="204"/>
      <c r="E1078" s="203"/>
    </row>
    <row r="1079" spans="1:5" x14ac:dyDescent="0.25">
      <c r="A1079" s="202"/>
      <c r="B1079" s="75" t="s">
        <v>622</v>
      </c>
      <c r="C1079" s="203"/>
      <c r="D1079" s="204"/>
      <c r="E1079" s="203"/>
    </row>
    <row r="1080" spans="1:5" x14ac:dyDescent="0.25">
      <c r="A1080" s="200">
        <v>915</v>
      </c>
      <c r="B1080" s="73" t="s">
        <v>619</v>
      </c>
      <c r="C1080" s="203"/>
      <c r="D1080" s="204">
        <v>2</v>
      </c>
      <c r="E1080" s="203">
        <f>C1080*D1080</f>
        <v>0</v>
      </c>
    </row>
    <row r="1081" spans="1:5" x14ac:dyDescent="0.25">
      <c r="A1081" s="201"/>
      <c r="B1081" s="74" t="s">
        <v>686</v>
      </c>
      <c r="C1081" s="203"/>
      <c r="D1081" s="204"/>
      <c r="E1081" s="203"/>
    </row>
    <row r="1082" spans="1:5" x14ac:dyDescent="0.25">
      <c r="A1082" s="201"/>
      <c r="B1082" s="74" t="s">
        <v>779</v>
      </c>
      <c r="C1082" s="203"/>
      <c r="D1082" s="204"/>
      <c r="E1082" s="203"/>
    </row>
    <row r="1083" spans="1:5" x14ac:dyDescent="0.25">
      <c r="A1083" s="201"/>
      <c r="B1083" s="74" t="s">
        <v>765</v>
      </c>
      <c r="C1083" s="203"/>
      <c r="D1083" s="204"/>
      <c r="E1083" s="203"/>
    </row>
    <row r="1084" spans="1:5" x14ac:dyDescent="0.25">
      <c r="A1084" s="202"/>
      <c r="B1084" s="75" t="s">
        <v>622</v>
      </c>
      <c r="C1084" s="203"/>
      <c r="D1084" s="204"/>
      <c r="E1084" s="203"/>
    </row>
    <row r="1085" spans="1:5" x14ac:dyDescent="0.25">
      <c r="A1085" s="200">
        <v>1000</v>
      </c>
      <c r="B1085" s="73" t="s">
        <v>780</v>
      </c>
      <c r="C1085" s="203"/>
      <c r="D1085" s="204">
        <v>1</v>
      </c>
      <c r="E1085" s="203">
        <f>C1085*D1085</f>
        <v>0</v>
      </c>
    </row>
    <row r="1086" spans="1:5" x14ac:dyDescent="0.25">
      <c r="A1086" s="201"/>
      <c r="B1086" s="74" t="s">
        <v>781</v>
      </c>
      <c r="C1086" s="203"/>
      <c r="D1086" s="204"/>
      <c r="E1086" s="203"/>
    </row>
    <row r="1087" spans="1:5" x14ac:dyDescent="0.25">
      <c r="A1087" s="201"/>
      <c r="B1087" s="74" t="s">
        <v>782</v>
      </c>
      <c r="C1087" s="203"/>
      <c r="D1087" s="204"/>
      <c r="E1087" s="203"/>
    </row>
    <row r="1088" spans="1:5" x14ac:dyDescent="0.25">
      <c r="A1088" s="201"/>
      <c r="B1088" s="74" t="s">
        <v>783</v>
      </c>
      <c r="C1088" s="203"/>
      <c r="D1088" s="204"/>
      <c r="E1088" s="203"/>
    </row>
    <row r="1089" spans="1:5" x14ac:dyDescent="0.25">
      <c r="A1089" s="202"/>
      <c r="B1089" s="75" t="s">
        <v>466</v>
      </c>
      <c r="C1089" s="203"/>
      <c r="D1089" s="204"/>
      <c r="E1089" s="203"/>
    </row>
    <row r="1090" spans="1:5" x14ac:dyDescent="0.25">
      <c r="A1090" s="200">
        <v>1001</v>
      </c>
      <c r="B1090" s="73" t="s">
        <v>784</v>
      </c>
      <c r="C1090" s="205"/>
      <c r="D1090" s="208">
        <v>2</v>
      </c>
      <c r="E1090" s="203">
        <f>C1090*D1090</f>
        <v>0</v>
      </c>
    </row>
    <row r="1091" spans="1:5" x14ac:dyDescent="0.25">
      <c r="A1091" s="201"/>
      <c r="B1091" s="74" t="s">
        <v>785</v>
      </c>
      <c r="C1091" s="206"/>
      <c r="D1091" s="209"/>
      <c r="E1091" s="203"/>
    </row>
    <row r="1092" spans="1:5" x14ac:dyDescent="0.25">
      <c r="A1092" s="201"/>
      <c r="B1092" s="74" t="s">
        <v>786</v>
      </c>
      <c r="C1092" s="206"/>
      <c r="D1092" s="209"/>
      <c r="E1092" s="203"/>
    </row>
    <row r="1093" spans="1:5" x14ac:dyDescent="0.25">
      <c r="A1093" s="201"/>
      <c r="B1093" s="74" t="s">
        <v>787</v>
      </c>
      <c r="C1093" s="206"/>
      <c r="D1093" s="209"/>
      <c r="E1093" s="203"/>
    </row>
    <row r="1094" spans="1:5" x14ac:dyDescent="0.25">
      <c r="A1094" s="202"/>
      <c r="B1094" s="75" t="s">
        <v>466</v>
      </c>
      <c r="C1094" s="207"/>
      <c r="D1094" s="210"/>
      <c r="E1094" s="203"/>
    </row>
    <row r="1095" spans="1:5" x14ac:dyDescent="0.25">
      <c r="A1095" s="200">
        <v>1002</v>
      </c>
      <c r="B1095" s="73" t="s">
        <v>780</v>
      </c>
      <c r="C1095" s="205"/>
      <c r="D1095" s="208">
        <v>1</v>
      </c>
      <c r="E1095" s="203">
        <f>C1095*D1095</f>
        <v>0</v>
      </c>
    </row>
    <row r="1096" spans="1:5" x14ac:dyDescent="0.25">
      <c r="A1096" s="201"/>
      <c r="B1096" s="74" t="s">
        <v>788</v>
      </c>
      <c r="C1096" s="206"/>
      <c r="D1096" s="209"/>
      <c r="E1096" s="203"/>
    </row>
    <row r="1097" spans="1:5" x14ac:dyDescent="0.25">
      <c r="A1097" s="201"/>
      <c r="B1097" s="74" t="s">
        <v>789</v>
      </c>
      <c r="C1097" s="206"/>
      <c r="D1097" s="209"/>
      <c r="E1097" s="203"/>
    </row>
    <row r="1098" spans="1:5" x14ac:dyDescent="0.25">
      <c r="A1098" s="201"/>
      <c r="B1098" s="74" t="s">
        <v>790</v>
      </c>
      <c r="C1098" s="206"/>
      <c r="D1098" s="209"/>
      <c r="E1098" s="203"/>
    </row>
    <row r="1099" spans="1:5" x14ac:dyDescent="0.25">
      <c r="A1099" s="202"/>
      <c r="B1099" s="75" t="s">
        <v>466</v>
      </c>
      <c r="C1099" s="207"/>
      <c r="D1099" s="210"/>
      <c r="E1099" s="203"/>
    </row>
    <row r="1100" spans="1:5" x14ac:dyDescent="0.25">
      <c r="A1100" s="200">
        <v>1003</v>
      </c>
      <c r="B1100" s="73" t="s">
        <v>780</v>
      </c>
      <c r="C1100" s="203"/>
      <c r="D1100" s="204">
        <v>1</v>
      </c>
      <c r="E1100" s="203">
        <f>C1100*D1100</f>
        <v>0</v>
      </c>
    </row>
    <row r="1101" spans="1:5" x14ac:dyDescent="0.25">
      <c r="A1101" s="201"/>
      <c r="B1101" s="74" t="s">
        <v>791</v>
      </c>
      <c r="C1101" s="203"/>
      <c r="D1101" s="204"/>
      <c r="E1101" s="203"/>
    </row>
    <row r="1102" spans="1:5" x14ac:dyDescent="0.25">
      <c r="A1102" s="201"/>
      <c r="B1102" s="74" t="s">
        <v>792</v>
      </c>
      <c r="C1102" s="203"/>
      <c r="D1102" s="204"/>
      <c r="E1102" s="203"/>
    </row>
    <row r="1103" spans="1:5" x14ac:dyDescent="0.25">
      <c r="A1103" s="201"/>
      <c r="B1103" s="74" t="s">
        <v>793</v>
      </c>
      <c r="C1103" s="203"/>
      <c r="D1103" s="204"/>
      <c r="E1103" s="203"/>
    </row>
    <row r="1104" spans="1:5" x14ac:dyDescent="0.25">
      <c r="A1104" s="202"/>
      <c r="B1104" s="75" t="s">
        <v>466</v>
      </c>
      <c r="C1104" s="203"/>
      <c r="D1104" s="204"/>
      <c r="E1104" s="203"/>
    </row>
    <row r="1105" spans="1:5" x14ac:dyDescent="0.25">
      <c r="A1105" s="200">
        <v>1004</v>
      </c>
      <c r="B1105" s="73" t="s">
        <v>794</v>
      </c>
      <c r="C1105" s="203"/>
      <c r="D1105" s="204">
        <v>2</v>
      </c>
      <c r="E1105" s="203">
        <f>C1105*D1105</f>
        <v>0</v>
      </c>
    </row>
    <row r="1106" spans="1:5" x14ac:dyDescent="0.25">
      <c r="A1106" s="201"/>
      <c r="B1106" s="74" t="s">
        <v>795</v>
      </c>
      <c r="C1106" s="203"/>
      <c r="D1106" s="204"/>
      <c r="E1106" s="203"/>
    </row>
    <row r="1107" spans="1:5" x14ac:dyDescent="0.25">
      <c r="A1107" s="201"/>
      <c r="B1107" s="74" t="s">
        <v>796</v>
      </c>
      <c r="C1107" s="203"/>
      <c r="D1107" s="204"/>
      <c r="E1107" s="203"/>
    </row>
    <row r="1108" spans="1:5" x14ac:dyDescent="0.25">
      <c r="A1108" s="201"/>
      <c r="B1108" s="74" t="s">
        <v>797</v>
      </c>
      <c r="C1108" s="203"/>
      <c r="D1108" s="204"/>
      <c r="E1108" s="203"/>
    </row>
    <row r="1109" spans="1:5" x14ac:dyDescent="0.25">
      <c r="A1109" s="202"/>
      <c r="B1109" s="75" t="s">
        <v>466</v>
      </c>
      <c r="C1109" s="203"/>
      <c r="D1109" s="204"/>
      <c r="E1109" s="203"/>
    </row>
    <row r="1110" spans="1:5" x14ac:dyDescent="0.25">
      <c r="A1110" s="200">
        <v>1005</v>
      </c>
      <c r="B1110" s="73" t="s">
        <v>798</v>
      </c>
      <c r="C1110" s="203"/>
      <c r="D1110" s="204">
        <v>1</v>
      </c>
      <c r="E1110" s="203">
        <f>C1110*D1110</f>
        <v>0</v>
      </c>
    </row>
    <row r="1111" spans="1:5" x14ac:dyDescent="0.25">
      <c r="A1111" s="201"/>
      <c r="B1111" s="74" t="s">
        <v>799</v>
      </c>
      <c r="C1111" s="203"/>
      <c r="D1111" s="204"/>
      <c r="E1111" s="203"/>
    </row>
    <row r="1112" spans="1:5" x14ac:dyDescent="0.25">
      <c r="A1112" s="201"/>
      <c r="B1112" s="74" t="s">
        <v>800</v>
      </c>
      <c r="C1112" s="203"/>
      <c r="D1112" s="204"/>
      <c r="E1112" s="203"/>
    </row>
    <row r="1113" spans="1:5" x14ac:dyDescent="0.25">
      <c r="A1113" s="201"/>
      <c r="B1113" s="74" t="s">
        <v>801</v>
      </c>
      <c r="C1113" s="203"/>
      <c r="D1113" s="204"/>
      <c r="E1113" s="203"/>
    </row>
    <row r="1114" spans="1:5" x14ac:dyDescent="0.25">
      <c r="A1114" s="202"/>
      <c r="B1114" s="75" t="s">
        <v>466</v>
      </c>
      <c r="C1114" s="203"/>
      <c r="D1114" s="204"/>
      <c r="E1114" s="203"/>
    </row>
    <row r="1115" spans="1:5" x14ac:dyDescent="0.25">
      <c r="A1115" s="200">
        <v>1006</v>
      </c>
      <c r="B1115" s="73" t="s">
        <v>780</v>
      </c>
      <c r="C1115" s="203"/>
      <c r="D1115" s="204">
        <v>1</v>
      </c>
      <c r="E1115" s="203">
        <f>C1115*D1115</f>
        <v>0</v>
      </c>
    </row>
    <row r="1116" spans="1:5" x14ac:dyDescent="0.25">
      <c r="A1116" s="201"/>
      <c r="B1116" s="74" t="s">
        <v>802</v>
      </c>
      <c r="C1116" s="203"/>
      <c r="D1116" s="204"/>
      <c r="E1116" s="203"/>
    </row>
    <row r="1117" spans="1:5" x14ac:dyDescent="0.25">
      <c r="A1117" s="201"/>
      <c r="B1117" s="74" t="s">
        <v>803</v>
      </c>
      <c r="C1117" s="203"/>
      <c r="D1117" s="204"/>
      <c r="E1117" s="203"/>
    </row>
    <row r="1118" spans="1:5" x14ac:dyDescent="0.25">
      <c r="A1118" s="201"/>
      <c r="B1118" s="74" t="s">
        <v>804</v>
      </c>
      <c r="C1118" s="203"/>
      <c r="D1118" s="204"/>
      <c r="E1118" s="203"/>
    </row>
    <row r="1119" spans="1:5" x14ac:dyDescent="0.25">
      <c r="A1119" s="202"/>
      <c r="B1119" s="75" t="s">
        <v>466</v>
      </c>
      <c r="C1119" s="203"/>
      <c r="D1119" s="204"/>
      <c r="E1119" s="203"/>
    </row>
    <row r="1120" spans="1:5" x14ac:dyDescent="0.25">
      <c r="A1120" s="200">
        <v>1010</v>
      </c>
      <c r="B1120" s="73" t="s">
        <v>805</v>
      </c>
      <c r="C1120" s="203"/>
      <c r="D1120" s="204">
        <v>1</v>
      </c>
      <c r="E1120" s="203">
        <f>C1120*D1120</f>
        <v>0</v>
      </c>
    </row>
    <row r="1121" spans="1:5" x14ac:dyDescent="0.25">
      <c r="A1121" s="201"/>
      <c r="B1121" s="74" t="s">
        <v>806</v>
      </c>
      <c r="C1121" s="203"/>
      <c r="D1121" s="204"/>
      <c r="E1121" s="203"/>
    </row>
    <row r="1122" spans="1:5" x14ac:dyDescent="0.25">
      <c r="A1122" s="201"/>
      <c r="B1122" s="74" t="s">
        <v>807</v>
      </c>
      <c r="C1122" s="203"/>
      <c r="D1122" s="204"/>
      <c r="E1122" s="203"/>
    </row>
    <row r="1123" spans="1:5" x14ac:dyDescent="0.25">
      <c r="A1123" s="201"/>
      <c r="B1123" s="74" t="s">
        <v>808</v>
      </c>
      <c r="C1123" s="203"/>
      <c r="D1123" s="204"/>
      <c r="E1123" s="203"/>
    </row>
    <row r="1124" spans="1:5" x14ac:dyDescent="0.25">
      <c r="A1124" s="202"/>
      <c r="B1124" s="75" t="s">
        <v>809</v>
      </c>
      <c r="C1124" s="203"/>
      <c r="D1124" s="204"/>
      <c r="E1124" s="203"/>
    </row>
    <row r="1125" spans="1:5" x14ac:dyDescent="0.25">
      <c r="A1125" s="200">
        <v>1011</v>
      </c>
      <c r="B1125" s="73" t="s">
        <v>810</v>
      </c>
      <c r="C1125" s="203"/>
      <c r="D1125" s="204">
        <v>1</v>
      </c>
      <c r="E1125" s="203">
        <f>C1125*D1125</f>
        <v>0</v>
      </c>
    </row>
    <row r="1126" spans="1:5" x14ac:dyDescent="0.25">
      <c r="A1126" s="201"/>
      <c r="B1126" s="74" t="s">
        <v>811</v>
      </c>
      <c r="C1126" s="203"/>
      <c r="D1126" s="204"/>
      <c r="E1126" s="203"/>
    </row>
    <row r="1127" spans="1:5" x14ac:dyDescent="0.25">
      <c r="A1127" s="201"/>
      <c r="B1127" s="74" t="s">
        <v>812</v>
      </c>
      <c r="C1127" s="203"/>
      <c r="D1127" s="204"/>
      <c r="E1127" s="203"/>
    </row>
    <row r="1128" spans="1:5" x14ac:dyDescent="0.25">
      <c r="A1128" s="201"/>
      <c r="B1128" s="74" t="s">
        <v>813</v>
      </c>
      <c r="C1128" s="203"/>
      <c r="D1128" s="204"/>
      <c r="E1128" s="203"/>
    </row>
    <row r="1129" spans="1:5" x14ac:dyDescent="0.25">
      <c r="A1129" s="202"/>
      <c r="B1129" s="75" t="s">
        <v>444</v>
      </c>
      <c r="C1129" s="203"/>
      <c r="D1129" s="204"/>
      <c r="E1129" s="203"/>
    </row>
    <row r="1130" spans="1:5" x14ac:dyDescent="0.25">
      <c r="A1130" s="200">
        <v>1012</v>
      </c>
      <c r="B1130" s="73" t="s">
        <v>814</v>
      </c>
      <c r="C1130" s="203"/>
      <c r="D1130" s="204">
        <v>2</v>
      </c>
      <c r="E1130" s="203">
        <f>C1130*D1130</f>
        <v>0</v>
      </c>
    </row>
    <row r="1131" spans="1:5" x14ac:dyDescent="0.25">
      <c r="A1131" s="201"/>
      <c r="B1131" s="74" t="s">
        <v>815</v>
      </c>
      <c r="C1131" s="203"/>
      <c r="D1131" s="204"/>
      <c r="E1131" s="203"/>
    </row>
    <row r="1132" spans="1:5" x14ac:dyDescent="0.25">
      <c r="A1132" s="201"/>
      <c r="B1132" s="74" t="s">
        <v>816</v>
      </c>
      <c r="C1132" s="203"/>
      <c r="D1132" s="204"/>
      <c r="E1132" s="203"/>
    </row>
    <row r="1133" spans="1:5" x14ac:dyDescent="0.25">
      <c r="A1133" s="201"/>
      <c r="B1133" s="74" t="s">
        <v>817</v>
      </c>
      <c r="C1133" s="203"/>
      <c r="D1133" s="204"/>
      <c r="E1133" s="203"/>
    </row>
    <row r="1134" spans="1:5" x14ac:dyDescent="0.25">
      <c r="A1134" s="202"/>
      <c r="B1134" s="75" t="s">
        <v>809</v>
      </c>
      <c r="C1134" s="203"/>
      <c r="D1134" s="204"/>
      <c r="E1134" s="203"/>
    </row>
    <row r="1135" spans="1:5" x14ac:dyDescent="0.25">
      <c r="A1135" s="200">
        <v>1013</v>
      </c>
      <c r="B1135" s="73" t="s">
        <v>818</v>
      </c>
      <c r="C1135" s="203"/>
      <c r="D1135" s="204">
        <v>6</v>
      </c>
      <c r="E1135" s="203">
        <f>C1135*D1135</f>
        <v>0</v>
      </c>
    </row>
    <row r="1136" spans="1:5" x14ac:dyDescent="0.25">
      <c r="A1136" s="201"/>
      <c r="B1136" s="74" t="s">
        <v>819</v>
      </c>
      <c r="C1136" s="203"/>
      <c r="D1136" s="204"/>
      <c r="E1136" s="203"/>
    </row>
    <row r="1137" spans="1:5" x14ac:dyDescent="0.25">
      <c r="A1137" s="201"/>
      <c r="B1137" s="74" t="s">
        <v>820</v>
      </c>
      <c r="C1137" s="203"/>
      <c r="D1137" s="204"/>
      <c r="E1137" s="203"/>
    </row>
    <row r="1138" spans="1:5" x14ac:dyDescent="0.25">
      <c r="A1138" s="201"/>
      <c r="B1138" s="74" t="s">
        <v>821</v>
      </c>
      <c r="C1138" s="203"/>
      <c r="D1138" s="204"/>
      <c r="E1138" s="203"/>
    </row>
    <row r="1139" spans="1:5" x14ac:dyDescent="0.25">
      <c r="A1139" s="202"/>
      <c r="B1139" s="75" t="s">
        <v>822</v>
      </c>
      <c r="C1139" s="203"/>
      <c r="D1139" s="204"/>
      <c r="E1139" s="203"/>
    </row>
    <row r="1140" spans="1:5" x14ac:dyDescent="0.25">
      <c r="A1140" s="200">
        <v>1014</v>
      </c>
      <c r="B1140" s="73" t="s">
        <v>780</v>
      </c>
      <c r="C1140" s="203"/>
      <c r="D1140" s="204">
        <v>1</v>
      </c>
      <c r="E1140" s="203">
        <f>C1140*D1140</f>
        <v>0</v>
      </c>
    </row>
    <row r="1141" spans="1:5" x14ac:dyDescent="0.25">
      <c r="A1141" s="201"/>
      <c r="B1141" s="74" t="s">
        <v>823</v>
      </c>
      <c r="C1141" s="203"/>
      <c r="D1141" s="204"/>
      <c r="E1141" s="203"/>
    </row>
    <row r="1142" spans="1:5" x14ac:dyDescent="0.25">
      <c r="A1142" s="201"/>
      <c r="B1142" s="74" t="s">
        <v>824</v>
      </c>
      <c r="C1142" s="203"/>
      <c r="D1142" s="204"/>
      <c r="E1142" s="203"/>
    </row>
    <row r="1143" spans="1:5" x14ac:dyDescent="0.25">
      <c r="A1143" s="201"/>
      <c r="B1143" s="74" t="s">
        <v>825</v>
      </c>
      <c r="C1143" s="203"/>
      <c r="D1143" s="204"/>
      <c r="E1143" s="203"/>
    </row>
    <row r="1144" spans="1:5" x14ac:dyDescent="0.25">
      <c r="A1144" s="202"/>
      <c r="B1144" s="75" t="s">
        <v>466</v>
      </c>
      <c r="C1144" s="203"/>
      <c r="D1144" s="204"/>
      <c r="E1144" s="203"/>
    </row>
    <row r="1145" spans="1:5" x14ac:dyDescent="0.25">
      <c r="A1145" s="200">
        <v>1015</v>
      </c>
      <c r="B1145" s="73" t="s">
        <v>826</v>
      </c>
      <c r="C1145" s="203"/>
      <c r="D1145" s="204">
        <v>1</v>
      </c>
      <c r="E1145" s="203">
        <f>C1145*D1145</f>
        <v>0</v>
      </c>
    </row>
    <row r="1146" spans="1:5" x14ac:dyDescent="0.25">
      <c r="A1146" s="201"/>
      <c r="B1146" s="74" t="s">
        <v>827</v>
      </c>
      <c r="C1146" s="203"/>
      <c r="D1146" s="204"/>
      <c r="E1146" s="203"/>
    </row>
    <row r="1147" spans="1:5" x14ac:dyDescent="0.25">
      <c r="A1147" s="201"/>
      <c r="B1147" s="74" t="s">
        <v>828</v>
      </c>
      <c r="C1147" s="203"/>
      <c r="D1147" s="204"/>
      <c r="E1147" s="203"/>
    </row>
    <row r="1148" spans="1:5" x14ac:dyDescent="0.25">
      <c r="A1148" s="201"/>
      <c r="B1148" s="74" t="s">
        <v>829</v>
      </c>
      <c r="C1148" s="203"/>
      <c r="D1148" s="204"/>
      <c r="E1148" s="203"/>
    </row>
    <row r="1149" spans="1:5" x14ac:dyDescent="0.25">
      <c r="A1149" s="201"/>
      <c r="B1149" s="74" t="s">
        <v>830</v>
      </c>
      <c r="C1149" s="203"/>
      <c r="D1149" s="204"/>
      <c r="E1149" s="203"/>
    </row>
    <row r="1150" spans="1:5" x14ac:dyDescent="0.25">
      <c r="A1150" s="200">
        <v>1030</v>
      </c>
      <c r="B1150" s="73" t="s">
        <v>831</v>
      </c>
      <c r="C1150" s="203"/>
      <c r="D1150" s="204">
        <v>64</v>
      </c>
      <c r="E1150" s="203">
        <f>C1150*D1150</f>
        <v>0</v>
      </c>
    </row>
    <row r="1151" spans="1:5" x14ac:dyDescent="0.25">
      <c r="A1151" s="201"/>
      <c r="B1151" s="74" t="s">
        <v>832</v>
      </c>
      <c r="C1151" s="203"/>
      <c r="D1151" s="204"/>
      <c r="E1151" s="203"/>
    </row>
    <row r="1152" spans="1:5" x14ac:dyDescent="0.25">
      <c r="A1152" s="201"/>
      <c r="B1152" s="74" t="s">
        <v>833</v>
      </c>
      <c r="C1152" s="203"/>
      <c r="D1152" s="204"/>
      <c r="E1152" s="203"/>
    </row>
    <row r="1153" spans="1:5" x14ac:dyDescent="0.25">
      <c r="A1153" s="201"/>
      <c r="B1153" s="74" t="s">
        <v>834</v>
      </c>
      <c r="C1153" s="203"/>
      <c r="D1153" s="204"/>
      <c r="E1153" s="203"/>
    </row>
    <row r="1154" spans="1:5" x14ac:dyDescent="0.25">
      <c r="A1154" s="202"/>
      <c r="B1154" s="75" t="s">
        <v>835</v>
      </c>
      <c r="C1154" s="203"/>
      <c r="D1154" s="204"/>
      <c r="E1154" s="203"/>
    </row>
    <row r="1155" spans="1:5" x14ac:dyDescent="0.25">
      <c r="A1155" s="200">
        <v>1031</v>
      </c>
      <c r="B1155" s="73" t="s">
        <v>836</v>
      </c>
      <c r="C1155" s="203"/>
      <c r="D1155" s="204">
        <v>64</v>
      </c>
      <c r="E1155" s="203">
        <f>C1155*D1155</f>
        <v>0</v>
      </c>
    </row>
    <row r="1156" spans="1:5" x14ac:dyDescent="0.25">
      <c r="A1156" s="201"/>
      <c r="B1156" s="74" t="s">
        <v>837</v>
      </c>
      <c r="C1156" s="203"/>
      <c r="D1156" s="204"/>
      <c r="E1156" s="203"/>
    </row>
    <row r="1157" spans="1:5" x14ac:dyDescent="0.25">
      <c r="A1157" s="201"/>
      <c r="B1157" s="74" t="s">
        <v>838</v>
      </c>
      <c r="C1157" s="203"/>
      <c r="D1157" s="204"/>
      <c r="E1157" s="203"/>
    </row>
    <row r="1158" spans="1:5" x14ac:dyDescent="0.25">
      <c r="A1158" s="201"/>
      <c r="B1158" s="74" t="s">
        <v>839</v>
      </c>
      <c r="C1158" s="203"/>
      <c r="D1158" s="204"/>
      <c r="E1158" s="203"/>
    </row>
    <row r="1159" spans="1:5" x14ac:dyDescent="0.25">
      <c r="A1159" s="202"/>
      <c r="B1159" s="75" t="s">
        <v>462</v>
      </c>
      <c r="C1159" s="203"/>
      <c r="D1159" s="204"/>
      <c r="E1159" s="203"/>
    </row>
    <row r="1160" spans="1:5" x14ac:dyDescent="0.25">
      <c r="A1160" s="200">
        <v>1100</v>
      </c>
      <c r="B1160" s="73" t="s">
        <v>840</v>
      </c>
      <c r="C1160" s="203"/>
      <c r="D1160" s="204">
        <v>1</v>
      </c>
      <c r="E1160" s="203">
        <f>C1160*D1160</f>
        <v>0</v>
      </c>
    </row>
    <row r="1161" spans="1:5" x14ac:dyDescent="0.25">
      <c r="A1161" s="201"/>
      <c r="B1161" s="74" t="s">
        <v>841</v>
      </c>
      <c r="C1161" s="203"/>
      <c r="D1161" s="204"/>
      <c r="E1161" s="203"/>
    </row>
    <row r="1162" spans="1:5" x14ac:dyDescent="0.25">
      <c r="A1162" s="201"/>
      <c r="B1162" s="74" t="s">
        <v>842</v>
      </c>
      <c r="C1162" s="203"/>
      <c r="D1162" s="204"/>
      <c r="E1162" s="203"/>
    </row>
    <row r="1163" spans="1:5" x14ac:dyDescent="0.25">
      <c r="A1163" s="201"/>
      <c r="B1163" s="74" t="s">
        <v>843</v>
      </c>
      <c r="C1163" s="203"/>
      <c r="D1163" s="204"/>
      <c r="E1163" s="203"/>
    </row>
    <row r="1164" spans="1:5" x14ac:dyDescent="0.25">
      <c r="A1164" s="202"/>
      <c r="B1164" s="75" t="s">
        <v>466</v>
      </c>
      <c r="C1164" s="203"/>
      <c r="D1164" s="204"/>
      <c r="E1164" s="203"/>
    </row>
    <row r="1165" spans="1:5" x14ac:dyDescent="0.25">
      <c r="A1165" s="200">
        <v>1101</v>
      </c>
      <c r="B1165" s="73" t="s">
        <v>844</v>
      </c>
      <c r="C1165" s="203"/>
      <c r="D1165" s="204">
        <v>1</v>
      </c>
      <c r="E1165" s="203">
        <f>C1165*D1165</f>
        <v>0</v>
      </c>
    </row>
    <row r="1166" spans="1:5" x14ac:dyDescent="0.25">
      <c r="A1166" s="201"/>
      <c r="B1166" s="74" t="s">
        <v>845</v>
      </c>
      <c r="C1166" s="203"/>
      <c r="D1166" s="204"/>
      <c r="E1166" s="203"/>
    </row>
    <row r="1167" spans="1:5" x14ac:dyDescent="0.25">
      <c r="A1167" s="201"/>
      <c r="B1167" s="74" t="s">
        <v>846</v>
      </c>
      <c r="C1167" s="203"/>
      <c r="D1167" s="204"/>
      <c r="E1167" s="203"/>
    </row>
    <row r="1168" spans="1:5" x14ac:dyDescent="0.25">
      <c r="A1168" s="201"/>
      <c r="B1168" s="74" t="s">
        <v>847</v>
      </c>
      <c r="C1168" s="203"/>
      <c r="D1168" s="204"/>
      <c r="E1168" s="203"/>
    </row>
    <row r="1169" spans="1:5" x14ac:dyDescent="0.25">
      <c r="A1169" s="202"/>
      <c r="B1169" s="75" t="s">
        <v>466</v>
      </c>
      <c r="C1169" s="203"/>
      <c r="D1169" s="204"/>
      <c r="E1169" s="203"/>
    </row>
    <row r="1170" spans="1:5" x14ac:dyDescent="0.25">
      <c r="A1170" s="200">
        <v>1102</v>
      </c>
      <c r="B1170" s="73" t="s">
        <v>840</v>
      </c>
      <c r="C1170" s="203"/>
      <c r="D1170" s="204">
        <v>1</v>
      </c>
      <c r="E1170" s="203">
        <f>C1170*D1170</f>
        <v>0</v>
      </c>
    </row>
    <row r="1171" spans="1:5" x14ac:dyDescent="0.25">
      <c r="A1171" s="201"/>
      <c r="B1171" s="74" t="s">
        <v>848</v>
      </c>
      <c r="C1171" s="203"/>
      <c r="D1171" s="204"/>
      <c r="E1171" s="203"/>
    </row>
    <row r="1172" spans="1:5" x14ac:dyDescent="0.25">
      <c r="A1172" s="201"/>
      <c r="B1172" s="74" t="s">
        <v>849</v>
      </c>
      <c r="C1172" s="203"/>
      <c r="D1172" s="204"/>
      <c r="E1172" s="203"/>
    </row>
    <row r="1173" spans="1:5" x14ac:dyDescent="0.25">
      <c r="A1173" s="201"/>
      <c r="B1173" s="74" t="s">
        <v>850</v>
      </c>
      <c r="C1173" s="203"/>
      <c r="D1173" s="204"/>
      <c r="E1173" s="203"/>
    </row>
    <row r="1174" spans="1:5" x14ac:dyDescent="0.25">
      <c r="A1174" s="202"/>
      <c r="B1174" s="75" t="s">
        <v>466</v>
      </c>
      <c r="C1174" s="203"/>
      <c r="D1174" s="204"/>
      <c r="E1174" s="203"/>
    </row>
    <row r="1175" spans="1:5" x14ac:dyDescent="0.25">
      <c r="A1175" s="200">
        <v>1103</v>
      </c>
      <c r="B1175" s="73" t="s">
        <v>840</v>
      </c>
      <c r="C1175" s="203"/>
      <c r="D1175" s="204">
        <v>1</v>
      </c>
      <c r="E1175" s="203">
        <f>C1175*D1175</f>
        <v>0</v>
      </c>
    </row>
    <row r="1176" spans="1:5" x14ac:dyDescent="0.25">
      <c r="A1176" s="201"/>
      <c r="B1176" s="74" t="s">
        <v>851</v>
      </c>
      <c r="C1176" s="203"/>
      <c r="D1176" s="204"/>
      <c r="E1176" s="203"/>
    </row>
    <row r="1177" spans="1:5" x14ac:dyDescent="0.25">
      <c r="A1177" s="201"/>
      <c r="B1177" s="74" t="s">
        <v>852</v>
      </c>
      <c r="C1177" s="203"/>
      <c r="D1177" s="204"/>
      <c r="E1177" s="203"/>
    </row>
    <row r="1178" spans="1:5" x14ac:dyDescent="0.25">
      <c r="A1178" s="201"/>
      <c r="B1178" s="74" t="s">
        <v>853</v>
      </c>
      <c r="C1178" s="203"/>
      <c r="D1178" s="204"/>
      <c r="E1178" s="203"/>
    </row>
    <row r="1179" spans="1:5" x14ac:dyDescent="0.25">
      <c r="A1179" s="202"/>
      <c r="B1179" s="75" t="s">
        <v>466</v>
      </c>
      <c r="C1179" s="203"/>
      <c r="D1179" s="204"/>
      <c r="E1179" s="203"/>
    </row>
    <row r="1180" spans="1:5" x14ac:dyDescent="0.25">
      <c r="A1180" s="200">
        <v>1104</v>
      </c>
      <c r="B1180" s="73" t="s">
        <v>840</v>
      </c>
      <c r="C1180" s="203"/>
      <c r="D1180" s="204">
        <v>1</v>
      </c>
      <c r="E1180" s="203">
        <f>C1180*D1180</f>
        <v>0</v>
      </c>
    </row>
    <row r="1181" spans="1:5" x14ac:dyDescent="0.25">
      <c r="A1181" s="201"/>
      <c r="B1181" s="74" t="s">
        <v>854</v>
      </c>
      <c r="C1181" s="203"/>
      <c r="D1181" s="204"/>
      <c r="E1181" s="203"/>
    </row>
    <row r="1182" spans="1:5" x14ac:dyDescent="0.25">
      <c r="A1182" s="201"/>
      <c r="B1182" s="74" t="s">
        <v>855</v>
      </c>
      <c r="C1182" s="203"/>
      <c r="D1182" s="204"/>
      <c r="E1182" s="203"/>
    </row>
    <row r="1183" spans="1:5" x14ac:dyDescent="0.25">
      <c r="A1183" s="201"/>
      <c r="B1183" s="74" t="s">
        <v>856</v>
      </c>
      <c r="C1183" s="203"/>
      <c r="D1183" s="204"/>
      <c r="E1183" s="203"/>
    </row>
    <row r="1184" spans="1:5" x14ac:dyDescent="0.25">
      <c r="A1184" s="202"/>
      <c r="B1184" s="75" t="s">
        <v>466</v>
      </c>
      <c r="C1184" s="203"/>
      <c r="D1184" s="204"/>
      <c r="E1184" s="203"/>
    </row>
    <row r="1185" spans="1:5" x14ac:dyDescent="0.25">
      <c r="A1185" s="200">
        <v>1200</v>
      </c>
      <c r="B1185" s="73" t="s">
        <v>840</v>
      </c>
      <c r="C1185" s="203"/>
      <c r="D1185" s="204">
        <v>1</v>
      </c>
      <c r="E1185" s="203">
        <f>C1185*D1185</f>
        <v>0</v>
      </c>
    </row>
    <row r="1186" spans="1:5" x14ac:dyDescent="0.25">
      <c r="A1186" s="201"/>
      <c r="B1186" s="74" t="s">
        <v>841</v>
      </c>
      <c r="C1186" s="203"/>
      <c r="D1186" s="204"/>
      <c r="E1186" s="203"/>
    </row>
    <row r="1187" spans="1:5" x14ac:dyDescent="0.25">
      <c r="A1187" s="201"/>
      <c r="B1187" s="74" t="s">
        <v>857</v>
      </c>
      <c r="C1187" s="203"/>
      <c r="D1187" s="204"/>
      <c r="E1187" s="203"/>
    </row>
    <row r="1188" spans="1:5" x14ac:dyDescent="0.25">
      <c r="A1188" s="201"/>
      <c r="B1188" s="74" t="s">
        <v>843</v>
      </c>
      <c r="C1188" s="203"/>
      <c r="D1188" s="204"/>
      <c r="E1188" s="203"/>
    </row>
    <row r="1189" spans="1:5" x14ac:dyDescent="0.25">
      <c r="A1189" s="202"/>
      <c r="B1189" s="75" t="s">
        <v>466</v>
      </c>
      <c r="C1189" s="203"/>
      <c r="D1189" s="204"/>
      <c r="E1189" s="203"/>
    </row>
    <row r="1190" spans="1:5" x14ac:dyDescent="0.25">
      <c r="A1190" s="200">
        <v>1201</v>
      </c>
      <c r="B1190" s="73" t="s">
        <v>844</v>
      </c>
      <c r="C1190" s="203"/>
      <c r="D1190" s="204">
        <v>1</v>
      </c>
      <c r="E1190" s="203">
        <f>C1190*D1190</f>
        <v>0</v>
      </c>
    </row>
    <row r="1191" spans="1:5" x14ac:dyDescent="0.25">
      <c r="A1191" s="201"/>
      <c r="B1191" s="74" t="s">
        <v>845</v>
      </c>
      <c r="C1191" s="203"/>
      <c r="D1191" s="204"/>
      <c r="E1191" s="203"/>
    </row>
    <row r="1192" spans="1:5" x14ac:dyDescent="0.25">
      <c r="A1192" s="201"/>
      <c r="B1192" s="74" t="s">
        <v>858</v>
      </c>
      <c r="C1192" s="203"/>
      <c r="D1192" s="204"/>
      <c r="E1192" s="203"/>
    </row>
    <row r="1193" spans="1:5" x14ac:dyDescent="0.25">
      <c r="A1193" s="201"/>
      <c r="B1193" s="74" t="s">
        <v>847</v>
      </c>
      <c r="C1193" s="203"/>
      <c r="D1193" s="204"/>
      <c r="E1193" s="203"/>
    </row>
    <row r="1194" spans="1:5" x14ac:dyDescent="0.25">
      <c r="A1194" s="202"/>
      <c r="B1194" s="75" t="s">
        <v>466</v>
      </c>
      <c r="C1194" s="203"/>
      <c r="D1194" s="204"/>
      <c r="E1194" s="203"/>
    </row>
    <row r="1195" spans="1:5" x14ac:dyDescent="0.25">
      <c r="A1195" s="200">
        <v>1202</v>
      </c>
      <c r="B1195" s="73" t="s">
        <v>840</v>
      </c>
      <c r="C1195" s="203"/>
      <c r="D1195" s="204">
        <v>1</v>
      </c>
      <c r="E1195" s="203">
        <f>C1195*D1195</f>
        <v>0</v>
      </c>
    </row>
    <row r="1196" spans="1:5" x14ac:dyDescent="0.25">
      <c r="A1196" s="201"/>
      <c r="B1196" s="74" t="s">
        <v>848</v>
      </c>
      <c r="C1196" s="203"/>
      <c r="D1196" s="204"/>
      <c r="E1196" s="203"/>
    </row>
    <row r="1197" spans="1:5" x14ac:dyDescent="0.25">
      <c r="A1197" s="201"/>
      <c r="B1197" s="74" t="s">
        <v>859</v>
      </c>
      <c r="C1197" s="203"/>
      <c r="D1197" s="204"/>
      <c r="E1197" s="203"/>
    </row>
    <row r="1198" spans="1:5" x14ac:dyDescent="0.25">
      <c r="A1198" s="201"/>
      <c r="B1198" s="74" t="s">
        <v>850</v>
      </c>
      <c r="C1198" s="203"/>
      <c r="D1198" s="204"/>
      <c r="E1198" s="203"/>
    </row>
    <row r="1199" spans="1:5" x14ac:dyDescent="0.25">
      <c r="A1199" s="202"/>
      <c r="B1199" s="75" t="s">
        <v>466</v>
      </c>
      <c r="C1199" s="203"/>
      <c r="D1199" s="204"/>
      <c r="E1199" s="203"/>
    </row>
    <row r="1200" spans="1:5" x14ac:dyDescent="0.25">
      <c r="A1200" s="200">
        <v>1300</v>
      </c>
      <c r="B1200" s="73" t="s">
        <v>860</v>
      </c>
      <c r="C1200" s="203"/>
      <c r="D1200" s="204">
        <v>2</v>
      </c>
      <c r="E1200" s="203">
        <f>C1200*D1200</f>
        <v>0</v>
      </c>
    </row>
    <row r="1201" spans="1:5" x14ac:dyDescent="0.25">
      <c r="A1201" s="201"/>
      <c r="B1201" s="74" t="s">
        <v>861</v>
      </c>
      <c r="C1201" s="203"/>
      <c r="D1201" s="204"/>
      <c r="E1201" s="203"/>
    </row>
    <row r="1202" spans="1:5" x14ac:dyDescent="0.25">
      <c r="A1202" s="201"/>
      <c r="B1202" s="74" t="s">
        <v>681</v>
      </c>
      <c r="C1202" s="203"/>
      <c r="D1202" s="204"/>
      <c r="E1202" s="203"/>
    </row>
    <row r="1203" spans="1:5" x14ac:dyDescent="0.25">
      <c r="A1203" s="201"/>
      <c r="B1203" s="74" t="s">
        <v>862</v>
      </c>
      <c r="C1203" s="203"/>
      <c r="D1203" s="204"/>
      <c r="E1203" s="203"/>
    </row>
    <row r="1204" spans="1:5" x14ac:dyDescent="0.25">
      <c r="A1204" s="202"/>
      <c r="B1204" s="75" t="s">
        <v>835</v>
      </c>
      <c r="C1204" s="203"/>
      <c r="D1204" s="204"/>
      <c r="E1204" s="203"/>
    </row>
    <row r="1205" spans="1:5" x14ac:dyDescent="0.25">
      <c r="A1205" s="200">
        <v>1400</v>
      </c>
      <c r="B1205" s="73" t="s">
        <v>863</v>
      </c>
      <c r="C1205" s="203"/>
      <c r="D1205" s="204">
        <v>2</v>
      </c>
      <c r="E1205" s="203">
        <f>C1205*D1205</f>
        <v>0</v>
      </c>
    </row>
    <row r="1206" spans="1:5" x14ac:dyDescent="0.25">
      <c r="A1206" s="201"/>
      <c r="B1206" s="74" t="s">
        <v>864</v>
      </c>
      <c r="C1206" s="203"/>
      <c r="D1206" s="204"/>
      <c r="E1206" s="203"/>
    </row>
    <row r="1207" spans="1:5" x14ac:dyDescent="0.25">
      <c r="A1207" s="201"/>
      <c r="B1207" s="74" t="s">
        <v>865</v>
      </c>
      <c r="C1207" s="203"/>
      <c r="D1207" s="204"/>
      <c r="E1207" s="203"/>
    </row>
    <row r="1208" spans="1:5" x14ac:dyDescent="0.25">
      <c r="A1208" s="201"/>
      <c r="B1208" s="74" t="s">
        <v>866</v>
      </c>
      <c r="C1208" s="203"/>
      <c r="D1208" s="204"/>
      <c r="E1208" s="203"/>
    </row>
    <row r="1209" spans="1:5" x14ac:dyDescent="0.25">
      <c r="A1209" s="202"/>
      <c r="B1209" s="75" t="s">
        <v>466</v>
      </c>
      <c r="C1209" s="203"/>
      <c r="D1209" s="204"/>
      <c r="E1209" s="203"/>
    </row>
    <row r="1210" spans="1:5" x14ac:dyDescent="0.25">
      <c r="A1210" s="200">
        <v>1500</v>
      </c>
      <c r="B1210" s="73" t="s">
        <v>867</v>
      </c>
      <c r="C1210" s="203"/>
      <c r="D1210" s="204">
        <v>1</v>
      </c>
      <c r="E1210" s="203">
        <f>C1210*D1210</f>
        <v>0</v>
      </c>
    </row>
    <row r="1211" spans="1:5" x14ac:dyDescent="0.25">
      <c r="A1211" s="201"/>
      <c r="B1211" s="74" t="s">
        <v>868</v>
      </c>
      <c r="C1211" s="203"/>
      <c r="D1211" s="204"/>
      <c r="E1211" s="203"/>
    </row>
    <row r="1212" spans="1:5" x14ac:dyDescent="0.25">
      <c r="A1212" s="201"/>
      <c r="B1212" s="74" t="s">
        <v>869</v>
      </c>
      <c r="C1212" s="203"/>
      <c r="D1212" s="204"/>
      <c r="E1212" s="203"/>
    </row>
    <row r="1213" spans="1:5" x14ac:dyDescent="0.25">
      <c r="A1213" s="201"/>
      <c r="B1213" s="74" t="s">
        <v>870</v>
      </c>
      <c r="C1213" s="203"/>
      <c r="D1213" s="204"/>
      <c r="E1213" s="203"/>
    </row>
    <row r="1214" spans="1:5" x14ac:dyDescent="0.25">
      <c r="A1214" s="202"/>
      <c r="B1214" s="75" t="s">
        <v>871</v>
      </c>
      <c r="C1214" s="203"/>
      <c r="D1214" s="204"/>
      <c r="E1214" s="203"/>
    </row>
    <row r="1215" spans="1:5" x14ac:dyDescent="0.25">
      <c r="A1215" s="200">
        <v>1501</v>
      </c>
      <c r="B1215" s="73" t="s">
        <v>867</v>
      </c>
      <c r="C1215" s="203"/>
      <c r="D1215" s="204">
        <v>1</v>
      </c>
      <c r="E1215" s="203">
        <f>C1215*D1215</f>
        <v>0</v>
      </c>
    </row>
    <row r="1216" spans="1:5" x14ac:dyDescent="0.25">
      <c r="A1216" s="201"/>
      <c r="B1216" s="74" t="s">
        <v>872</v>
      </c>
      <c r="C1216" s="203"/>
      <c r="D1216" s="204"/>
      <c r="E1216" s="203"/>
    </row>
    <row r="1217" spans="1:5" x14ac:dyDescent="0.25">
      <c r="A1217" s="201"/>
      <c r="B1217" s="74" t="s">
        <v>873</v>
      </c>
      <c r="C1217" s="203"/>
      <c r="D1217" s="204"/>
      <c r="E1217" s="203"/>
    </row>
    <row r="1218" spans="1:5" x14ac:dyDescent="0.25">
      <c r="A1218" s="201"/>
      <c r="B1218" s="74" t="s">
        <v>874</v>
      </c>
      <c r="C1218" s="203"/>
      <c r="D1218" s="204"/>
      <c r="E1218" s="203"/>
    </row>
    <row r="1219" spans="1:5" x14ac:dyDescent="0.25">
      <c r="A1219" s="202"/>
      <c r="B1219" s="75" t="s">
        <v>871</v>
      </c>
      <c r="C1219" s="203"/>
      <c r="D1219" s="204"/>
      <c r="E1219" s="203"/>
    </row>
    <row r="1220" spans="1:5" x14ac:dyDescent="0.25">
      <c r="A1220" s="200">
        <v>1502</v>
      </c>
      <c r="B1220" s="73" t="s">
        <v>875</v>
      </c>
      <c r="C1220" s="203"/>
      <c r="D1220" s="204">
        <v>2</v>
      </c>
      <c r="E1220" s="203">
        <f>C1220*D1220</f>
        <v>0</v>
      </c>
    </row>
    <row r="1221" spans="1:5" x14ac:dyDescent="0.25">
      <c r="A1221" s="201"/>
      <c r="B1221" s="74" t="s">
        <v>876</v>
      </c>
      <c r="C1221" s="203"/>
      <c r="D1221" s="204"/>
      <c r="E1221" s="203"/>
    </row>
    <row r="1222" spans="1:5" x14ac:dyDescent="0.25">
      <c r="A1222" s="201"/>
      <c r="B1222" s="74" t="s">
        <v>877</v>
      </c>
      <c r="C1222" s="203"/>
      <c r="D1222" s="204"/>
      <c r="E1222" s="203"/>
    </row>
    <row r="1223" spans="1:5" x14ac:dyDescent="0.25">
      <c r="A1223" s="201"/>
      <c r="B1223" s="74" t="s">
        <v>878</v>
      </c>
      <c r="C1223" s="203"/>
      <c r="D1223" s="204"/>
      <c r="E1223" s="203"/>
    </row>
    <row r="1224" spans="1:5" x14ac:dyDescent="0.25">
      <c r="A1224" s="202"/>
      <c r="B1224" s="75" t="s">
        <v>879</v>
      </c>
      <c r="C1224" s="203"/>
      <c r="D1224" s="204"/>
      <c r="E1224" s="203"/>
    </row>
    <row r="1225" spans="1:5" x14ac:dyDescent="0.25">
      <c r="A1225" s="200">
        <v>1503</v>
      </c>
      <c r="B1225" s="73" t="s">
        <v>880</v>
      </c>
      <c r="C1225" s="203"/>
      <c r="D1225" s="204">
        <v>2</v>
      </c>
      <c r="E1225" s="203">
        <f>C1225*D1225</f>
        <v>0</v>
      </c>
    </row>
    <row r="1226" spans="1:5" x14ac:dyDescent="0.25">
      <c r="A1226" s="201"/>
      <c r="B1226" s="74" t="s">
        <v>881</v>
      </c>
      <c r="C1226" s="203"/>
      <c r="D1226" s="204"/>
      <c r="E1226" s="203"/>
    </row>
    <row r="1227" spans="1:5" x14ac:dyDescent="0.25">
      <c r="A1227" s="201"/>
      <c r="B1227" s="74" t="s">
        <v>882</v>
      </c>
      <c r="C1227" s="203"/>
      <c r="D1227" s="204"/>
      <c r="E1227" s="203"/>
    </row>
    <row r="1228" spans="1:5" x14ac:dyDescent="0.25">
      <c r="A1228" s="201"/>
      <c r="B1228" s="74" t="s">
        <v>883</v>
      </c>
      <c r="C1228" s="203"/>
      <c r="D1228" s="204"/>
      <c r="E1228" s="203"/>
    </row>
    <row r="1229" spans="1:5" x14ac:dyDescent="0.25">
      <c r="A1229" s="202"/>
      <c r="B1229" s="75" t="s">
        <v>466</v>
      </c>
      <c r="C1229" s="203"/>
      <c r="D1229" s="204"/>
      <c r="E1229" s="203"/>
    </row>
    <row r="1230" spans="1:5" x14ac:dyDescent="0.25">
      <c r="A1230" s="200">
        <v>1504</v>
      </c>
      <c r="B1230" s="73" t="s">
        <v>884</v>
      </c>
      <c r="C1230" s="203"/>
      <c r="D1230" s="204">
        <v>2</v>
      </c>
      <c r="E1230" s="203">
        <f>C1230*D1230</f>
        <v>0</v>
      </c>
    </row>
    <row r="1231" spans="1:5" x14ac:dyDescent="0.25">
      <c r="A1231" s="201"/>
      <c r="B1231" s="74" t="s">
        <v>885</v>
      </c>
      <c r="C1231" s="203"/>
      <c r="D1231" s="204"/>
      <c r="E1231" s="203"/>
    </row>
    <row r="1232" spans="1:5" x14ac:dyDescent="0.25">
      <c r="A1232" s="201"/>
      <c r="B1232" s="74" t="s">
        <v>886</v>
      </c>
      <c r="C1232" s="203"/>
      <c r="D1232" s="204"/>
      <c r="E1232" s="203"/>
    </row>
    <row r="1233" spans="1:5" x14ac:dyDescent="0.25">
      <c r="A1233" s="201"/>
      <c r="B1233" s="74" t="s">
        <v>887</v>
      </c>
      <c r="C1233" s="203"/>
      <c r="D1233" s="204"/>
      <c r="E1233" s="203"/>
    </row>
    <row r="1234" spans="1:5" x14ac:dyDescent="0.25">
      <c r="A1234" s="202"/>
      <c r="B1234" s="75" t="s">
        <v>429</v>
      </c>
      <c r="C1234" s="203"/>
      <c r="D1234" s="204"/>
      <c r="E1234" s="203"/>
    </row>
    <row r="1235" spans="1:5" x14ac:dyDescent="0.25">
      <c r="A1235" s="200">
        <v>1505</v>
      </c>
      <c r="B1235" s="73" t="s">
        <v>888</v>
      </c>
      <c r="C1235" s="203"/>
      <c r="D1235" s="204">
        <v>1</v>
      </c>
      <c r="E1235" s="203">
        <f>C1235*D1235</f>
        <v>0</v>
      </c>
    </row>
    <row r="1236" spans="1:5" x14ac:dyDescent="0.25">
      <c r="A1236" s="201"/>
      <c r="B1236" s="74" t="s">
        <v>889</v>
      </c>
      <c r="C1236" s="203"/>
      <c r="D1236" s="204"/>
      <c r="E1236" s="203"/>
    </row>
    <row r="1237" spans="1:5" x14ac:dyDescent="0.25">
      <c r="A1237" s="201"/>
      <c r="B1237" s="74" t="s">
        <v>890</v>
      </c>
      <c r="C1237" s="203"/>
      <c r="D1237" s="204"/>
      <c r="E1237" s="203"/>
    </row>
    <row r="1238" spans="1:5" x14ac:dyDescent="0.25">
      <c r="A1238" s="201"/>
      <c r="B1238" s="74" t="s">
        <v>891</v>
      </c>
      <c r="C1238" s="203"/>
      <c r="D1238" s="204"/>
      <c r="E1238" s="203"/>
    </row>
    <row r="1239" spans="1:5" x14ac:dyDescent="0.25">
      <c r="A1239" s="202"/>
      <c r="B1239" s="75" t="s">
        <v>429</v>
      </c>
      <c r="C1239" s="203"/>
      <c r="D1239" s="204"/>
      <c r="E1239" s="203"/>
    </row>
    <row r="1240" spans="1:5" x14ac:dyDescent="0.25">
      <c r="A1240" s="200">
        <v>1506</v>
      </c>
      <c r="B1240" s="73" t="s">
        <v>892</v>
      </c>
      <c r="C1240" s="203"/>
      <c r="D1240" s="204">
        <v>1</v>
      </c>
      <c r="E1240" s="203">
        <f>C1240*D1240</f>
        <v>0</v>
      </c>
    </row>
    <row r="1241" spans="1:5" x14ac:dyDescent="0.25">
      <c r="A1241" s="201"/>
      <c r="B1241" s="74" t="s">
        <v>893</v>
      </c>
      <c r="C1241" s="203"/>
      <c r="D1241" s="204"/>
      <c r="E1241" s="203"/>
    </row>
    <row r="1242" spans="1:5" x14ac:dyDescent="0.25">
      <c r="A1242" s="201"/>
      <c r="B1242" s="74" t="s">
        <v>894</v>
      </c>
      <c r="C1242" s="203"/>
      <c r="D1242" s="204"/>
      <c r="E1242" s="203"/>
    </row>
    <row r="1243" spans="1:5" x14ac:dyDescent="0.25">
      <c r="A1243" s="201"/>
      <c r="B1243" s="74" t="s">
        <v>895</v>
      </c>
      <c r="C1243" s="203"/>
      <c r="D1243" s="204"/>
      <c r="E1243" s="203"/>
    </row>
    <row r="1244" spans="1:5" x14ac:dyDescent="0.25">
      <c r="A1244" s="202"/>
      <c r="B1244" s="75" t="s">
        <v>466</v>
      </c>
      <c r="C1244" s="203"/>
      <c r="D1244" s="204"/>
      <c r="E1244" s="203"/>
    </row>
    <row r="1245" spans="1:5" x14ac:dyDescent="0.25">
      <c r="A1245" s="200">
        <v>1507</v>
      </c>
      <c r="B1245" s="73" t="s">
        <v>896</v>
      </c>
      <c r="C1245" s="203"/>
      <c r="D1245" s="204">
        <v>1</v>
      </c>
      <c r="E1245" s="203">
        <f>C1245*D1245</f>
        <v>0</v>
      </c>
    </row>
    <row r="1246" spans="1:5" x14ac:dyDescent="0.25">
      <c r="A1246" s="201"/>
      <c r="B1246" s="74" t="s">
        <v>897</v>
      </c>
      <c r="C1246" s="203"/>
      <c r="D1246" s="204"/>
      <c r="E1246" s="203"/>
    </row>
    <row r="1247" spans="1:5" x14ac:dyDescent="0.25">
      <c r="A1247" s="201"/>
      <c r="B1247" s="74" t="s">
        <v>898</v>
      </c>
      <c r="C1247" s="203"/>
      <c r="D1247" s="204"/>
      <c r="E1247" s="203"/>
    </row>
    <row r="1248" spans="1:5" x14ac:dyDescent="0.25">
      <c r="A1248" s="201"/>
      <c r="B1248" s="74" t="s">
        <v>899</v>
      </c>
      <c r="C1248" s="203"/>
      <c r="D1248" s="204"/>
      <c r="E1248" s="203"/>
    </row>
    <row r="1249" spans="1:5" x14ac:dyDescent="0.25">
      <c r="A1249" s="202"/>
      <c r="B1249" s="75" t="s">
        <v>466</v>
      </c>
      <c r="C1249" s="203"/>
      <c r="D1249" s="204"/>
      <c r="E1249" s="203"/>
    </row>
    <row r="1250" spans="1:5" x14ac:dyDescent="0.25">
      <c r="A1250" s="200">
        <v>1508</v>
      </c>
      <c r="B1250" s="73" t="s">
        <v>900</v>
      </c>
      <c r="C1250" s="203"/>
      <c r="D1250" s="204">
        <v>1</v>
      </c>
      <c r="E1250" s="203">
        <f>C1250*D1250</f>
        <v>0</v>
      </c>
    </row>
    <row r="1251" spans="1:5" x14ac:dyDescent="0.25">
      <c r="A1251" s="201"/>
      <c r="B1251" s="74" t="s">
        <v>901</v>
      </c>
      <c r="C1251" s="203"/>
      <c r="D1251" s="204"/>
      <c r="E1251" s="203"/>
    </row>
    <row r="1252" spans="1:5" x14ac:dyDescent="0.25">
      <c r="A1252" s="201"/>
      <c r="B1252" s="74" t="s">
        <v>902</v>
      </c>
      <c r="C1252" s="203"/>
      <c r="D1252" s="204"/>
      <c r="E1252" s="203"/>
    </row>
    <row r="1253" spans="1:5" x14ac:dyDescent="0.25">
      <c r="A1253" s="201"/>
      <c r="B1253" s="74" t="s">
        <v>903</v>
      </c>
      <c r="C1253" s="203"/>
      <c r="D1253" s="204"/>
      <c r="E1253" s="203"/>
    </row>
    <row r="1254" spans="1:5" x14ac:dyDescent="0.25">
      <c r="A1254" s="202"/>
      <c r="B1254" s="75" t="s">
        <v>429</v>
      </c>
      <c r="C1254" s="203"/>
      <c r="D1254" s="204"/>
      <c r="E1254" s="203"/>
    </row>
    <row r="1255" spans="1:5" x14ac:dyDescent="0.25">
      <c r="A1255" s="200">
        <v>1509</v>
      </c>
      <c r="B1255" s="73" t="s">
        <v>904</v>
      </c>
      <c r="C1255" s="203"/>
      <c r="D1255" s="204">
        <v>1</v>
      </c>
      <c r="E1255" s="203">
        <f>C1255*D1255</f>
        <v>0</v>
      </c>
    </row>
    <row r="1256" spans="1:5" x14ac:dyDescent="0.25">
      <c r="A1256" s="201"/>
      <c r="B1256" s="74" t="s">
        <v>905</v>
      </c>
      <c r="C1256" s="203"/>
      <c r="D1256" s="204"/>
      <c r="E1256" s="203"/>
    </row>
    <row r="1257" spans="1:5" x14ac:dyDescent="0.25">
      <c r="A1257" s="201"/>
      <c r="B1257" s="74" t="s">
        <v>906</v>
      </c>
      <c r="C1257" s="203"/>
      <c r="D1257" s="204"/>
      <c r="E1257" s="203"/>
    </row>
    <row r="1258" spans="1:5" x14ac:dyDescent="0.25">
      <c r="A1258" s="201"/>
      <c r="B1258" s="74" t="s">
        <v>907</v>
      </c>
      <c r="C1258" s="203"/>
      <c r="D1258" s="204"/>
      <c r="E1258" s="203"/>
    </row>
    <row r="1259" spans="1:5" x14ac:dyDescent="0.25">
      <c r="A1259" s="202"/>
      <c r="B1259" s="75" t="s">
        <v>429</v>
      </c>
      <c r="C1259" s="203"/>
      <c r="D1259" s="204"/>
      <c r="E1259" s="203"/>
    </row>
    <row r="1260" spans="1:5" x14ac:dyDescent="0.25">
      <c r="A1260" s="200">
        <v>1510</v>
      </c>
      <c r="B1260" s="73" t="s">
        <v>908</v>
      </c>
      <c r="C1260" s="203"/>
      <c r="D1260" s="204">
        <v>1</v>
      </c>
      <c r="E1260" s="203">
        <f>C1260*D1260</f>
        <v>0</v>
      </c>
    </row>
    <row r="1261" spans="1:5" x14ac:dyDescent="0.25">
      <c r="A1261" s="201"/>
      <c r="B1261" s="74" t="s">
        <v>909</v>
      </c>
      <c r="C1261" s="203"/>
      <c r="D1261" s="204"/>
      <c r="E1261" s="203"/>
    </row>
    <row r="1262" spans="1:5" x14ac:dyDescent="0.25">
      <c r="A1262" s="201"/>
      <c r="B1262" s="74" t="s">
        <v>910</v>
      </c>
      <c r="C1262" s="203"/>
      <c r="D1262" s="204"/>
      <c r="E1262" s="203"/>
    </row>
    <row r="1263" spans="1:5" x14ac:dyDescent="0.25">
      <c r="A1263" s="201"/>
      <c r="B1263" s="74" t="s">
        <v>543</v>
      </c>
      <c r="C1263" s="203"/>
      <c r="D1263" s="204"/>
      <c r="E1263" s="203"/>
    </row>
    <row r="1264" spans="1:5" x14ac:dyDescent="0.25">
      <c r="A1264" s="202"/>
      <c r="B1264" s="75" t="s">
        <v>911</v>
      </c>
      <c r="C1264" s="203"/>
      <c r="D1264" s="204"/>
      <c r="E1264" s="203"/>
    </row>
    <row r="1265" spans="1:5" x14ac:dyDescent="0.25">
      <c r="A1265" s="200">
        <v>1511</v>
      </c>
      <c r="B1265" s="73" t="s">
        <v>908</v>
      </c>
      <c r="C1265" s="203"/>
      <c r="D1265" s="204">
        <v>1</v>
      </c>
      <c r="E1265" s="203">
        <f>C1265*D1265</f>
        <v>0</v>
      </c>
    </row>
    <row r="1266" spans="1:5" x14ac:dyDescent="0.25">
      <c r="A1266" s="201"/>
      <c r="B1266" s="74" t="s">
        <v>909</v>
      </c>
      <c r="C1266" s="203"/>
      <c r="D1266" s="204"/>
      <c r="E1266" s="203"/>
    </row>
    <row r="1267" spans="1:5" x14ac:dyDescent="0.25">
      <c r="A1267" s="201"/>
      <c r="B1267" s="74" t="s">
        <v>912</v>
      </c>
      <c r="C1267" s="203"/>
      <c r="D1267" s="204"/>
      <c r="E1267" s="203"/>
    </row>
    <row r="1268" spans="1:5" x14ac:dyDescent="0.25">
      <c r="A1268" s="201"/>
      <c r="B1268" s="74" t="s">
        <v>543</v>
      </c>
      <c r="C1268" s="203"/>
      <c r="D1268" s="204"/>
      <c r="E1268" s="203"/>
    </row>
    <row r="1269" spans="1:5" x14ac:dyDescent="0.25">
      <c r="A1269" s="202"/>
      <c r="B1269" s="75" t="s">
        <v>911</v>
      </c>
      <c r="C1269" s="203"/>
      <c r="D1269" s="204"/>
      <c r="E1269" s="203"/>
    </row>
    <row r="1270" spans="1:5" x14ac:dyDescent="0.25">
      <c r="A1270" s="200">
        <v>1512</v>
      </c>
      <c r="B1270" s="73" t="s">
        <v>913</v>
      </c>
      <c r="C1270" s="203"/>
      <c r="D1270" s="204">
        <v>1</v>
      </c>
      <c r="E1270" s="203">
        <f>C1270*D1270</f>
        <v>0</v>
      </c>
    </row>
    <row r="1271" spans="1:5" x14ac:dyDescent="0.25">
      <c r="A1271" s="201"/>
      <c r="B1271" s="74" t="s">
        <v>914</v>
      </c>
      <c r="C1271" s="203"/>
      <c r="D1271" s="204"/>
      <c r="E1271" s="203"/>
    </row>
    <row r="1272" spans="1:5" x14ac:dyDescent="0.25">
      <c r="A1272" s="201"/>
      <c r="B1272" s="74" t="s">
        <v>915</v>
      </c>
      <c r="C1272" s="203"/>
      <c r="D1272" s="204"/>
      <c r="E1272" s="203"/>
    </row>
    <row r="1273" spans="1:5" x14ac:dyDescent="0.25">
      <c r="A1273" s="201"/>
      <c r="B1273" s="74" t="s">
        <v>891</v>
      </c>
      <c r="C1273" s="203"/>
      <c r="D1273" s="204"/>
      <c r="E1273" s="203"/>
    </row>
    <row r="1274" spans="1:5" x14ac:dyDescent="0.25">
      <c r="A1274" s="202"/>
      <c r="B1274" s="75" t="s">
        <v>429</v>
      </c>
      <c r="C1274" s="203"/>
      <c r="D1274" s="204"/>
      <c r="E1274" s="203"/>
    </row>
    <row r="1275" spans="1:5" x14ac:dyDescent="0.25">
      <c r="A1275" s="200">
        <v>1513</v>
      </c>
      <c r="B1275" s="73" t="s">
        <v>913</v>
      </c>
      <c r="C1275" s="203"/>
      <c r="D1275" s="204">
        <v>1</v>
      </c>
      <c r="E1275" s="203">
        <f>C1275*D1275</f>
        <v>0</v>
      </c>
    </row>
    <row r="1276" spans="1:5" x14ac:dyDescent="0.25">
      <c r="A1276" s="201"/>
      <c r="B1276" s="74" t="s">
        <v>914</v>
      </c>
      <c r="C1276" s="203"/>
      <c r="D1276" s="204"/>
      <c r="E1276" s="203"/>
    </row>
    <row r="1277" spans="1:5" x14ac:dyDescent="0.25">
      <c r="A1277" s="201"/>
      <c r="B1277" s="74" t="s">
        <v>916</v>
      </c>
      <c r="C1277" s="203"/>
      <c r="D1277" s="204"/>
      <c r="E1277" s="203"/>
    </row>
    <row r="1278" spans="1:5" x14ac:dyDescent="0.25">
      <c r="A1278" s="201"/>
      <c r="B1278" s="74" t="s">
        <v>891</v>
      </c>
      <c r="C1278" s="203"/>
      <c r="D1278" s="204"/>
      <c r="E1278" s="203"/>
    </row>
    <row r="1279" spans="1:5" x14ac:dyDescent="0.25">
      <c r="A1279" s="202"/>
      <c r="B1279" s="75" t="s">
        <v>429</v>
      </c>
      <c r="C1279" s="203"/>
      <c r="D1279" s="204"/>
      <c r="E1279" s="203"/>
    </row>
    <row r="1280" spans="1:5" x14ac:dyDescent="0.25">
      <c r="A1280" s="200">
        <v>1514</v>
      </c>
      <c r="B1280" s="73" t="s">
        <v>913</v>
      </c>
      <c r="C1280" s="203"/>
      <c r="D1280" s="204">
        <v>1</v>
      </c>
      <c r="E1280" s="203">
        <f>C1280*D1280</f>
        <v>0</v>
      </c>
    </row>
    <row r="1281" spans="1:5" x14ac:dyDescent="0.25">
      <c r="A1281" s="201"/>
      <c r="B1281" s="74" t="s">
        <v>914</v>
      </c>
      <c r="C1281" s="203"/>
      <c r="D1281" s="204"/>
      <c r="E1281" s="203"/>
    </row>
    <row r="1282" spans="1:5" x14ac:dyDescent="0.25">
      <c r="A1282" s="201"/>
      <c r="B1282" s="74" t="s">
        <v>917</v>
      </c>
      <c r="C1282" s="203"/>
      <c r="D1282" s="204"/>
      <c r="E1282" s="203"/>
    </row>
    <row r="1283" spans="1:5" x14ac:dyDescent="0.25">
      <c r="A1283" s="201"/>
      <c r="B1283" s="74" t="s">
        <v>891</v>
      </c>
      <c r="C1283" s="203"/>
      <c r="D1283" s="204"/>
      <c r="E1283" s="203"/>
    </row>
    <row r="1284" spans="1:5" x14ac:dyDescent="0.25">
      <c r="A1284" s="202"/>
      <c r="B1284" s="75" t="s">
        <v>429</v>
      </c>
      <c r="C1284" s="203"/>
      <c r="D1284" s="204"/>
      <c r="E1284" s="203"/>
    </row>
    <row r="1285" spans="1:5" x14ac:dyDescent="0.25">
      <c r="A1285" s="200">
        <v>1515</v>
      </c>
      <c r="B1285" s="73" t="s">
        <v>918</v>
      </c>
      <c r="C1285" s="203"/>
      <c r="D1285" s="204">
        <v>1</v>
      </c>
      <c r="E1285" s="203">
        <f>C1285*D1285</f>
        <v>0</v>
      </c>
    </row>
    <row r="1286" spans="1:5" x14ac:dyDescent="0.25">
      <c r="A1286" s="201"/>
      <c r="B1286" s="74" t="s">
        <v>919</v>
      </c>
      <c r="C1286" s="203"/>
      <c r="D1286" s="204"/>
      <c r="E1286" s="203"/>
    </row>
    <row r="1287" spans="1:5" x14ac:dyDescent="0.25">
      <c r="A1287" s="201"/>
      <c r="B1287" s="74" t="s">
        <v>920</v>
      </c>
      <c r="C1287" s="203"/>
      <c r="D1287" s="204"/>
      <c r="E1287" s="203"/>
    </row>
    <row r="1288" spans="1:5" x14ac:dyDescent="0.25">
      <c r="A1288" s="201"/>
      <c r="B1288" s="74" t="s">
        <v>921</v>
      </c>
      <c r="C1288" s="203"/>
      <c r="D1288" s="204"/>
      <c r="E1288" s="203"/>
    </row>
    <row r="1289" spans="1:5" x14ac:dyDescent="0.25">
      <c r="A1289" s="202"/>
      <c r="B1289" s="75" t="s">
        <v>466</v>
      </c>
      <c r="C1289" s="203"/>
      <c r="D1289" s="204"/>
      <c r="E1289" s="203"/>
    </row>
    <row r="1290" spans="1:5" x14ac:dyDescent="0.25">
      <c r="A1290" s="200">
        <v>1516</v>
      </c>
      <c r="B1290" s="73" t="s">
        <v>918</v>
      </c>
      <c r="C1290" s="203"/>
      <c r="D1290" s="204">
        <v>1</v>
      </c>
      <c r="E1290" s="203">
        <f>C1290*D1290</f>
        <v>0</v>
      </c>
    </row>
    <row r="1291" spans="1:5" x14ac:dyDescent="0.25">
      <c r="A1291" s="201"/>
      <c r="B1291" s="74" t="s">
        <v>919</v>
      </c>
      <c r="C1291" s="203"/>
      <c r="D1291" s="204"/>
      <c r="E1291" s="203"/>
    </row>
    <row r="1292" spans="1:5" x14ac:dyDescent="0.25">
      <c r="A1292" s="201"/>
      <c r="B1292" s="74" t="s">
        <v>922</v>
      </c>
      <c r="C1292" s="203"/>
      <c r="D1292" s="204"/>
      <c r="E1292" s="203"/>
    </row>
    <row r="1293" spans="1:5" x14ac:dyDescent="0.25">
      <c r="A1293" s="201"/>
      <c r="B1293" s="74" t="s">
        <v>921</v>
      </c>
      <c r="C1293" s="203"/>
      <c r="D1293" s="204"/>
      <c r="E1293" s="203"/>
    </row>
    <row r="1294" spans="1:5" x14ac:dyDescent="0.25">
      <c r="A1294" s="202"/>
      <c r="B1294" s="75" t="s">
        <v>466</v>
      </c>
      <c r="C1294" s="203"/>
      <c r="D1294" s="204"/>
      <c r="E1294" s="203"/>
    </row>
    <row r="1295" spans="1:5" x14ac:dyDescent="0.25">
      <c r="A1295" s="200">
        <v>1517</v>
      </c>
      <c r="B1295" s="73" t="s">
        <v>918</v>
      </c>
      <c r="C1295" s="203"/>
      <c r="D1295" s="204">
        <v>1</v>
      </c>
      <c r="E1295" s="203">
        <f>C1295*D1295</f>
        <v>0</v>
      </c>
    </row>
    <row r="1296" spans="1:5" x14ac:dyDescent="0.25">
      <c r="A1296" s="201"/>
      <c r="B1296" s="74" t="s">
        <v>919</v>
      </c>
      <c r="C1296" s="203"/>
      <c r="D1296" s="204"/>
      <c r="E1296" s="203"/>
    </row>
    <row r="1297" spans="1:5" x14ac:dyDescent="0.25">
      <c r="A1297" s="201"/>
      <c r="B1297" s="74" t="s">
        <v>923</v>
      </c>
      <c r="C1297" s="203"/>
      <c r="D1297" s="204"/>
      <c r="E1297" s="203"/>
    </row>
    <row r="1298" spans="1:5" x14ac:dyDescent="0.25">
      <c r="A1298" s="201"/>
      <c r="B1298" s="74" t="s">
        <v>921</v>
      </c>
      <c r="C1298" s="203"/>
      <c r="D1298" s="204"/>
      <c r="E1298" s="203"/>
    </row>
    <row r="1299" spans="1:5" x14ac:dyDescent="0.25">
      <c r="A1299" s="202"/>
      <c r="B1299" s="75" t="s">
        <v>466</v>
      </c>
      <c r="C1299" s="203"/>
      <c r="D1299" s="204"/>
      <c r="E1299" s="203"/>
    </row>
    <row r="1300" spans="1:5" x14ac:dyDescent="0.25">
      <c r="A1300" s="200">
        <v>1600</v>
      </c>
      <c r="B1300" s="73" t="s">
        <v>924</v>
      </c>
      <c r="C1300" s="203"/>
      <c r="D1300" s="204">
        <v>2</v>
      </c>
      <c r="E1300" s="203">
        <f>C1300*D1300</f>
        <v>0</v>
      </c>
    </row>
    <row r="1301" spans="1:5" x14ac:dyDescent="0.25">
      <c r="A1301" s="201"/>
      <c r="B1301" s="74" t="s">
        <v>925</v>
      </c>
      <c r="C1301" s="203"/>
      <c r="D1301" s="204"/>
      <c r="E1301" s="203"/>
    </row>
    <row r="1302" spans="1:5" x14ac:dyDescent="0.25">
      <c r="A1302" s="201"/>
      <c r="B1302" s="74" t="s">
        <v>926</v>
      </c>
      <c r="C1302" s="203"/>
      <c r="D1302" s="204"/>
      <c r="E1302" s="203"/>
    </row>
    <row r="1303" spans="1:5" x14ac:dyDescent="0.25">
      <c r="A1303" s="201"/>
      <c r="B1303" s="74" t="s">
        <v>765</v>
      </c>
      <c r="C1303" s="203"/>
      <c r="D1303" s="204"/>
      <c r="E1303" s="203"/>
    </row>
    <row r="1304" spans="1:5" x14ac:dyDescent="0.25">
      <c r="A1304" s="202"/>
      <c r="B1304" s="75" t="s">
        <v>927</v>
      </c>
      <c r="C1304" s="203"/>
      <c r="D1304" s="204"/>
      <c r="E1304" s="203"/>
    </row>
    <row r="1305" spans="1:5" x14ac:dyDescent="0.25">
      <c r="A1305" s="200">
        <v>1601</v>
      </c>
      <c r="B1305" s="73" t="s">
        <v>928</v>
      </c>
      <c r="C1305" s="203"/>
      <c r="D1305" s="204">
        <v>4</v>
      </c>
      <c r="E1305" s="203">
        <f>C1305*D1305</f>
        <v>0</v>
      </c>
    </row>
    <row r="1306" spans="1:5" x14ac:dyDescent="0.25">
      <c r="A1306" s="201"/>
      <c r="B1306" s="74" t="s">
        <v>929</v>
      </c>
      <c r="C1306" s="203"/>
      <c r="D1306" s="204"/>
      <c r="E1306" s="203"/>
    </row>
    <row r="1307" spans="1:5" x14ac:dyDescent="0.25">
      <c r="A1307" s="201"/>
      <c r="B1307" s="74" t="s">
        <v>930</v>
      </c>
      <c r="C1307" s="203"/>
      <c r="D1307" s="204"/>
      <c r="E1307" s="203"/>
    </row>
    <row r="1308" spans="1:5" x14ac:dyDescent="0.25">
      <c r="A1308" s="201"/>
      <c r="B1308" s="74" t="s">
        <v>931</v>
      </c>
      <c r="C1308" s="203"/>
      <c r="D1308" s="204"/>
      <c r="E1308" s="203"/>
    </row>
    <row r="1309" spans="1:5" x14ac:dyDescent="0.25">
      <c r="A1309" s="202"/>
      <c r="B1309" s="75" t="s">
        <v>429</v>
      </c>
      <c r="C1309" s="203"/>
      <c r="D1309" s="204"/>
      <c r="E1309" s="203"/>
    </row>
    <row r="1310" spans="1:5" x14ac:dyDescent="0.25">
      <c r="A1310" s="200">
        <v>1602</v>
      </c>
      <c r="B1310" s="73" t="s">
        <v>932</v>
      </c>
      <c r="C1310" s="203"/>
      <c r="D1310" s="204">
        <v>5</v>
      </c>
      <c r="E1310" s="203">
        <f>C1310*D1310</f>
        <v>0</v>
      </c>
    </row>
    <row r="1311" spans="1:5" x14ac:dyDescent="0.25">
      <c r="A1311" s="201"/>
      <c r="B1311" s="74" t="s">
        <v>933</v>
      </c>
      <c r="C1311" s="203"/>
      <c r="D1311" s="204"/>
      <c r="E1311" s="203"/>
    </row>
    <row r="1312" spans="1:5" x14ac:dyDescent="0.25">
      <c r="A1312" s="201"/>
      <c r="B1312" s="74" t="s">
        <v>934</v>
      </c>
      <c r="C1312" s="203"/>
      <c r="D1312" s="204"/>
      <c r="E1312" s="203"/>
    </row>
    <row r="1313" spans="1:5" x14ac:dyDescent="0.25">
      <c r="A1313" s="201"/>
      <c r="B1313" s="74" t="s">
        <v>935</v>
      </c>
      <c r="C1313" s="203"/>
      <c r="D1313" s="204"/>
      <c r="E1313" s="203"/>
    </row>
    <row r="1314" spans="1:5" x14ac:dyDescent="0.25">
      <c r="A1314" s="202"/>
      <c r="B1314" s="75" t="s">
        <v>429</v>
      </c>
      <c r="C1314" s="203"/>
      <c r="D1314" s="204"/>
      <c r="E1314" s="203"/>
    </row>
    <row r="1315" spans="1:5" x14ac:dyDescent="0.25">
      <c r="A1315" s="200">
        <v>1603</v>
      </c>
      <c r="B1315" s="73" t="s">
        <v>936</v>
      </c>
      <c r="C1315" s="203"/>
      <c r="D1315" s="204">
        <v>28</v>
      </c>
      <c r="E1315" s="203">
        <f>C1315*D1315</f>
        <v>0</v>
      </c>
    </row>
    <row r="1316" spans="1:5" x14ac:dyDescent="0.25">
      <c r="A1316" s="201"/>
      <c r="B1316" s="74" t="s">
        <v>937</v>
      </c>
      <c r="C1316" s="203"/>
      <c r="D1316" s="204"/>
      <c r="E1316" s="203"/>
    </row>
    <row r="1317" spans="1:5" x14ac:dyDescent="0.25">
      <c r="A1317" s="201"/>
      <c r="B1317" s="74" t="s">
        <v>938</v>
      </c>
      <c r="C1317" s="203"/>
      <c r="D1317" s="204"/>
      <c r="E1317" s="203"/>
    </row>
    <row r="1318" spans="1:5" x14ac:dyDescent="0.25">
      <c r="A1318" s="201"/>
      <c r="B1318" s="74" t="s">
        <v>592</v>
      </c>
      <c r="C1318" s="203"/>
      <c r="D1318" s="204"/>
      <c r="E1318" s="203"/>
    </row>
    <row r="1319" spans="1:5" x14ac:dyDescent="0.25">
      <c r="A1319" s="202"/>
      <c r="B1319" s="75" t="s">
        <v>939</v>
      </c>
      <c r="C1319" s="203"/>
      <c r="D1319" s="204"/>
      <c r="E1319" s="203"/>
    </row>
    <row r="1320" spans="1:5" x14ac:dyDescent="0.25">
      <c r="A1320" s="200">
        <v>1900</v>
      </c>
      <c r="B1320" s="73" t="s">
        <v>940</v>
      </c>
      <c r="C1320" s="203"/>
      <c r="D1320" s="204">
        <v>4</v>
      </c>
      <c r="E1320" s="203">
        <f>C1320*D1320</f>
        <v>0</v>
      </c>
    </row>
    <row r="1321" spans="1:5" x14ac:dyDescent="0.25">
      <c r="A1321" s="201"/>
      <c r="B1321" s="74" t="s">
        <v>941</v>
      </c>
      <c r="C1321" s="203"/>
      <c r="D1321" s="204"/>
      <c r="E1321" s="203"/>
    </row>
    <row r="1322" spans="1:5" x14ac:dyDescent="0.25">
      <c r="A1322" s="201"/>
      <c r="B1322" s="74" t="s">
        <v>942</v>
      </c>
      <c r="C1322" s="203"/>
      <c r="D1322" s="204"/>
      <c r="E1322" s="203"/>
    </row>
    <row r="1323" spans="1:5" x14ac:dyDescent="0.25">
      <c r="A1323" s="201"/>
      <c r="B1323" s="74" t="s">
        <v>943</v>
      </c>
      <c r="C1323" s="203"/>
      <c r="D1323" s="204"/>
      <c r="E1323" s="203"/>
    </row>
    <row r="1324" spans="1:5" x14ac:dyDescent="0.25">
      <c r="A1324" s="202"/>
      <c r="B1324" s="75" t="s">
        <v>944</v>
      </c>
      <c r="C1324" s="203"/>
      <c r="D1324" s="204"/>
      <c r="E1324" s="203"/>
    </row>
    <row r="1325" spans="1:5" x14ac:dyDescent="0.25">
      <c r="A1325" s="200">
        <v>1901</v>
      </c>
      <c r="B1325" s="73" t="s">
        <v>940</v>
      </c>
      <c r="C1325" s="203"/>
      <c r="D1325" s="204">
        <v>2</v>
      </c>
      <c r="E1325" s="203">
        <f>C1325*D1325</f>
        <v>0</v>
      </c>
    </row>
    <row r="1326" spans="1:5" x14ac:dyDescent="0.25">
      <c r="A1326" s="201"/>
      <c r="B1326" s="74" t="s">
        <v>945</v>
      </c>
      <c r="C1326" s="203"/>
      <c r="D1326" s="204"/>
      <c r="E1326" s="203"/>
    </row>
    <row r="1327" spans="1:5" x14ac:dyDescent="0.25">
      <c r="A1327" s="201"/>
      <c r="B1327" s="74" t="s">
        <v>946</v>
      </c>
      <c r="C1327" s="203"/>
      <c r="D1327" s="204"/>
      <c r="E1327" s="203"/>
    </row>
    <row r="1328" spans="1:5" x14ac:dyDescent="0.25">
      <c r="A1328" s="201"/>
      <c r="B1328" s="74" t="s">
        <v>947</v>
      </c>
      <c r="C1328" s="203"/>
      <c r="D1328" s="204"/>
      <c r="E1328" s="203"/>
    </row>
    <row r="1329" spans="1:5" x14ac:dyDescent="0.25">
      <c r="A1329" s="202"/>
      <c r="B1329" s="75" t="s">
        <v>944</v>
      </c>
      <c r="C1329" s="203"/>
      <c r="D1329" s="204"/>
      <c r="E1329" s="203"/>
    </row>
    <row r="1330" spans="1:5" x14ac:dyDescent="0.25">
      <c r="A1330" s="200">
        <v>2600</v>
      </c>
      <c r="B1330" s="73" t="s">
        <v>948</v>
      </c>
      <c r="C1330" s="203"/>
      <c r="D1330" s="204">
        <v>1</v>
      </c>
      <c r="E1330" s="203">
        <f>C1330*D1330</f>
        <v>0</v>
      </c>
    </row>
    <row r="1331" spans="1:5" x14ac:dyDescent="0.25">
      <c r="A1331" s="201"/>
      <c r="B1331" s="74" t="s">
        <v>949</v>
      </c>
      <c r="C1331" s="203"/>
      <c r="D1331" s="204"/>
      <c r="E1331" s="203"/>
    </row>
    <row r="1332" spans="1:5" x14ac:dyDescent="0.25">
      <c r="A1332" s="201"/>
      <c r="B1332" s="74" t="s">
        <v>950</v>
      </c>
      <c r="C1332" s="203"/>
      <c r="D1332" s="204"/>
      <c r="E1332" s="203"/>
    </row>
    <row r="1333" spans="1:5" x14ac:dyDescent="0.25">
      <c r="A1333" s="201"/>
      <c r="B1333" s="74" t="s">
        <v>951</v>
      </c>
      <c r="C1333" s="203"/>
      <c r="D1333" s="204"/>
      <c r="E1333" s="203"/>
    </row>
    <row r="1334" spans="1:5" x14ac:dyDescent="0.25">
      <c r="A1334" s="202"/>
      <c r="B1334" s="75" t="s">
        <v>429</v>
      </c>
      <c r="C1334" s="203"/>
      <c r="D1334" s="204"/>
      <c r="E1334" s="203"/>
    </row>
    <row r="1335" spans="1:5" x14ac:dyDescent="0.25">
      <c r="A1335" s="200">
        <v>2601</v>
      </c>
      <c r="B1335" s="73" t="s">
        <v>884</v>
      </c>
      <c r="C1335" s="203"/>
      <c r="D1335" s="204">
        <v>1</v>
      </c>
      <c r="E1335" s="203">
        <f>C1335*D1335</f>
        <v>0</v>
      </c>
    </row>
    <row r="1336" spans="1:5" x14ac:dyDescent="0.25">
      <c r="A1336" s="201"/>
      <c r="B1336" s="74" t="s">
        <v>952</v>
      </c>
      <c r="C1336" s="203"/>
      <c r="D1336" s="204"/>
      <c r="E1336" s="203"/>
    </row>
    <row r="1337" spans="1:5" x14ac:dyDescent="0.25">
      <c r="A1337" s="201"/>
      <c r="B1337" s="74" t="s">
        <v>953</v>
      </c>
      <c r="C1337" s="203"/>
      <c r="D1337" s="204"/>
      <c r="E1337" s="203"/>
    </row>
    <row r="1338" spans="1:5" x14ac:dyDescent="0.25">
      <c r="A1338" s="201"/>
      <c r="B1338" s="74" t="s">
        <v>954</v>
      </c>
      <c r="C1338" s="203"/>
      <c r="D1338" s="204"/>
      <c r="E1338" s="203"/>
    </row>
    <row r="1339" spans="1:5" x14ac:dyDescent="0.25">
      <c r="A1339" s="202"/>
      <c r="B1339" s="75" t="s">
        <v>429</v>
      </c>
      <c r="C1339" s="203"/>
      <c r="D1339" s="204"/>
      <c r="E1339" s="203"/>
    </row>
    <row r="1340" spans="1:5" x14ac:dyDescent="0.25">
      <c r="A1340" s="200">
        <v>2602</v>
      </c>
      <c r="B1340" s="73" t="s">
        <v>506</v>
      </c>
      <c r="C1340" s="203"/>
      <c r="D1340" s="204">
        <v>1</v>
      </c>
      <c r="E1340" s="203">
        <f>C1340*D1340</f>
        <v>0</v>
      </c>
    </row>
    <row r="1341" spans="1:5" x14ac:dyDescent="0.25">
      <c r="A1341" s="201"/>
      <c r="B1341" s="74" t="s">
        <v>955</v>
      </c>
      <c r="C1341" s="203"/>
      <c r="D1341" s="204"/>
      <c r="E1341" s="203"/>
    </row>
    <row r="1342" spans="1:5" x14ac:dyDescent="0.25">
      <c r="A1342" s="201"/>
      <c r="B1342" s="74" t="s">
        <v>956</v>
      </c>
      <c r="C1342" s="203"/>
      <c r="D1342" s="204"/>
      <c r="E1342" s="203"/>
    </row>
    <row r="1343" spans="1:5" x14ac:dyDescent="0.25">
      <c r="A1343" s="201"/>
      <c r="B1343" s="74" t="s">
        <v>957</v>
      </c>
      <c r="C1343" s="203"/>
      <c r="D1343" s="204"/>
      <c r="E1343" s="203"/>
    </row>
    <row r="1344" spans="1:5" x14ac:dyDescent="0.25">
      <c r="A1344" s="202"/>
      <c r="B1344" s="75" t="s">
        <v>444</v>
      </c>
      <c r="C1344" s="203"/>
      <c r="D1344" s="204"/>
      <c r="E1344" s="203"/>
    </row>
    <row r="1345" spans="1:5" x14ac:dyDescent="0.25">
      <c r="A1345" s="76"/>
      <c r="B1345" s="158"/>
      <c r="C1345" s="159"/>
      <c r="D1345" s="156" t="s">
        <v>958</v>
      </c>
      <c r="E1345" s="77">
        <f>SUM(E10:E1344)</f>
        <v>0</v>
      </c>
    </row>
    <row r="1348" spans="1:5" x14ac:dyDescent="0.25">
      <c r="B1348" s="185" t="s">
        <v>13</v>
      </c>
      <c r="C1348" s="186"/>
      <c r="D1348" s="187" t="s">
        <v>15</v>
      </c>
      <c r="E1348" s="72"/>
    </row>
    <row r="1349" spans="1:5" x14ac:dyDescent="0.25">
      <c r="B1349" s="185" t="s">
        <v>13</v>
      </c>
      <c r="C1349" s="188" t="s">
        <v>14</v>
      </c>
      <c r="D1349" s="187" t="s">
        <v>16</v>
      </c>
      <c r="E1349" s="72"/>
    </row>
  </sheetData>
  <mergeCells count="1068">
    <mergeCell ref="A40:A44"/>
    <mergeCell ref="C40:C44"/>
    <mergeCell ref="D40:D44"/>
    <mergeCell ref="E40:E44"/>
    <mergeCell ref="A10:A14"/>
    <mergeCell ref="C10:C14"/>
    <mergeCell ref="D10:D14"/>
    <mergeCell ref="E10:E14"/>
    <mergeCell ref="A30:A34"/>
    <mergeCell ref="C30:C34"/>
    <mergeCell ref="D30:D34"/>
    <mergeCell ref="E30:E34"/>
    <mergeCell ref="A20:A24"/>
    <mergeCell ref="C20:C24"/>
    <mergeCell ref="D20:D24"/>
    <mergeCell ref="E20:E24"/>
    <mergeCell ref="A25:A29"/>
    <mergeCell ref="C25:C29"/>
    <mergeCell ref="D25:D29"/>
    <mergeCell ref="E25:E29"/>
    <mergeCell ref="A15:A19"/>
    <mergeCell ref="C15:C19"/>
    <mergeCell ref="D15:D19"/>
    <mergeCell ref="E15:E19"/>
    <mergeCell ref="A35:A39"/>
    <mergeCell ref="C35:C39"/>
    <mergeCell ref="D35:D39"/>
    <mergeCell ref="E35:E39"/>
    <mergeCell ref="A45:A49"/>
    <mergeCell ref="C45:C49"/>
    <mergeCell ref="D45:D49"/>
    <mergeCell ref="E45:E49"/>
    <mergeCell ref="A50:A54"/>
    <mergeCell ref="C50:C54"/>
    <mergeCell ref="D50:D54"/>
    <mergeCell ref="E50:E54"/>
    <mergeCell ref="A80:A84"/>
    <mergeCell ref="C80:C84"/>
    <mergeCell ref="D80:D84"/>
    <mergeCell ref="E80:E84"/>
    <mergeCell ref="A65:A69"/>
    <mergeCell ref="C65:C69"/>
    <mergeCell ref="D65:D69"/>
    <mergeCell ref="E65:E69"/>
    <mergeCell ref="A70:A74"/>
    <mergeCell ref="C70:C74"/>
    <mergeCell ref="D70:D74"/>
    <mergeCell ref="E70:E74"/>
    <mergeCell ref="A55:A59"/>
    <mergeCell ref="C55:C59"/>
    <mergeCell ref="D55:D59"/>
    <mergeCell ref="E55:E59"/>
    <mergeCell ref="A60:A64"/>
    <mergeCell ref="C60:C64"/>
    <mergeCell ref="D60:D64"/>
    <mergeCell ref="E60:E64"/>
    <mergeCell ref="A75:A79"/>
    <mergeCell ref="C75:C79"/>
    <mergeCell ref="D75:D79"/>
    <mergeCell ref="E75:E79"/>
    <mergeCell ref="A105:A109"/>
    <mergeCell ref="C105:C109"/>
    <mergeCell ref="D105:D109"/>
    <mergeCell ref="E105:E109"/>
    <mergeCell ref="A110:A114"/>
    <mergeCell ref="C110:C114"/>
    <mergeCell ref="D110:D114"/>
    <mergeCell ref="E110:E114"/>
    <mergeCell ref="A95:A99"/>
    <mergeCell ref="C95:C99"/>
    <mergeCell ref="D95:D99"/>
    <mergeCell ref="E95:E99"/>
    <mergeCell ref="A100:A104"/>
    <mergeCell ref="C100:C104"/>
    <mergeCell ref="D100:D104"/>
    <mergeCell ref="E100:E104"/>
    <mergeCell ref="A85:A89"/>
    <mergeCell ref="C85:C89"/>
    <mergeCell ref="D85:D89"/>
    <mergeCell ref="E85:E89"/>
    <mergeCell ref="A90:A94"/>
    <mergeCell ref="C90:C94"/>
    <mergeCell ref="D90:D94"/>
    <mergeCell ref="E90:E94"/>
    <mergeCell ref="A135:A139"/>
    <mergeCell ref="C135:C139"/>
    <mergeCell ref="D135:D139"/>
    <mergeCell ref="E135:E139"/>
    <mergeCell ref="A140:A144"/>
    <mergeCell ref="C140:C144"/>
    <mergeCell ref="D140:D144"/>
    <mergeCell ref="E140:E144"/>
    <mergeCell ref="A125:A129"/>
    <mergeCell ref="C125:C129"/>
    <mergeCell ref="D125:D129"/>
    <mergeCell ref="E125:E129"/>
    <mergeCell ref="A130:A134"/>
    <mergeCell ref="C130:C134"/>
    <mergeCell ref="D130:D134"/>
    <mergeCell ref="E130:E134"/>
    <mergeCell ref="A115:A119"/>
    <mergeCell ref="C115:C119"/>
    <mergeCell ref="D115:D119"/>
    <mergeCell ref="E115:E119"/>
    <mergeCell ref="A120:A124"/>
    <mergeCell ref="C120:C124"/>
    <mergeCell ref="D120:D124"/>
    <mergeCell ref="E120:E124"/>
    <mergeCell ref="A165:A169"/>
    <mergeCell ref="C165:C169"/>
    <mergeCell ref="D165:D169"/>
    <mergeCell ref="E165:E169"/>
    <mergeCell ref="A170:A174"/>
    <mergeCell ref="C170:C174"/>
    <mergeCell ref="D170:D174"/>
    <mergeCell ref="E170:E174"/>
    <mergeCell ref="A155:A159"/>
    <mergeCell ref="C155:C159"/>
    <mergeCell ref="D155:D159"/>
    <mergeCell ref="E155:E159"/>
    <mergeCell ref="A160:A164"/>
    <mergeCell ref="C160:C164"/>
    <mergeCell ref="D160:D164"/>
    <mergeCell ref="E160:E164"/>
    <mergeCell ref="A145:A149"/>
    <mergeCell ref="C145:C149"/>
    <mergeCell ref="D145:D149"/>
    <mergeCell ref="E145:E149"/>
    <mergeCell ref="A150:A154"/>
    <mergeCell ref="C150:C154"/>
    <mergeCell ref="D150:D154"/>
    <mergeCell ref="E150:E154"/>
    <mergeCell ref="A195:A199"/>
    <mergeCell ref="C195:C199"/>
    <mergeCell ref="D195:D199"/>
    <mergeCell ref="E195:E199"/>
    <mergeCell ref="A200:A204"/>
    <mergeCell ref="C200:C204"/>
    <mergeCell ref="D200:D204"/>
    <mergeCell ref="E200:E204"/>
    <mergeCell ref="A185:A189"/>
    <mergeCell ref="C185:C189"/>
    <mergeCell ref="D185:D189"/>
    <mergeCell ref="E185:E189"/>
    <mergeCell ref="A190:A194"/>
    <mergeCell ref="C190:C194"/>
    <mergeCell ref="D190:D194"/>
    <mergeCell ref="E190:E194"/>
    <mergeCell ref="A175:A179"/>
    <mergeCell ref="C175:C179"/>
    <mergeCell ref="D175:D179"/>
    <mergeCell ref="E175:E179"/>
    <mergeCell ref="A180:A184"/>
    <mergeCell ref="C180:C184"/>
    <mergeCell ref="D180:D184"/>
    <mergeCell ref="E180:E184"/>
    <mergeCell ref="A225:A229"/>
    <mergeCell ref="C225:C229"/>
    <mergeCell ref="D225:D229"/>
    <mergeCell ref="E225:E229"/>
    <mergeCell ref="A230:A234"/>
    <mergeCell ref="C230:C234"/>
    <mergeCell ref="D230:D234"/>
    <mergeCell ref="E230:E234"/>
    <mergeCell ref="A215:A219"/>
    <mergeCell ref="C215:C219"/>
    <mergeCell ref="D215:D219"/>
    <mergeCell ref="E215:E219"/>
    <mergeCell ref="A220:A224"/>
    <mergeCell ref="C220:C224"/>
    <mergeCell ref="D220:D224"/>
    <mergeCell ref="E220:E224"/>
    <mergeCell ref="A205:A209"/>
    <mergeCell ref="C205:C209"/>
    <mergeCell ref="D205:D209"/>
    <mergeCell ref="E205:E209"/>
    <mergeCell ref="A210:A214"/>
    <mergeCell ref="C210:C214"/>
    <mergeCell ref="D210:D214"/>
    <mergeCell ref="E210:E214"/>
    <mergeCell ref="A255:A259"/>
    <mergeCell ref="C255:C259"/>
    <mergeCell ref="D255:D259"/>
    <mergeCell ref="E255:E259"/>
    <mergeCell ref="A260:A264"/>
    <mergeCell ref="C260:C264"/>
    <mergeCell ref="D260:D264"/>
    <mergeCell ref="E260:E264"/>
    <mergeCell ref="A245:A249"/>
    <mergeCell ref="C245:C249"/>
    <mergeCell ref="D245:D249"/>
    <mergeCell ref="E245:E249"/>
    <mergeCell ref="A250:A254"/>
    <mergeCell ref="C250:C254"/>
    <mergeCell ref="D250:D254"/>
    <mergeCell ref="E250:E254"/>
    <mergeCell ref="A235:A239"/>
    <mergeCell ref="C235:C239"/>
    <mergeCell ref="D235:D239"/>
    <mergeCell ref="E235:E239"/>
    <mergeCell ref="A240:A244"/>
    <mergeCell ref="C240:C244"/>
    <mergeCell ref="D240:D244"/>
    <mergeCell ref="E240:E244"/>
    <mergeCell ref="A285:A289"/>
    <mergeCell ref="C285:C289"/>
    <mergeCell ref="D285:D289"/>
    <mergeCell ref="E285:E289"/>
    <mergeCell ref="A290:A294"/>
    <mergeCell ref="C290:C294"/>
    <mergeCell ref="D290:D294"/>
    <mergeCell ref="E290:E294"/>
    <mergeCell ref="A275:A279"/>
    <mergeCell ref="C275:C279"/>
    <mergeCell ref="D275:D279"/>
    <mergeCell ref="E275:E279"/>
    <mergeCell ref="A280:A284"/>
    <mergeCell ref="C280:C284"/>
    <mergeCell ref="D280:D284"/>
    <mergeCell ref="E280:E284"/>
    <mergeCell ref="A265:A269"/>
    <mergeCell ref="C265:C269"/>
    <mergeCell ref="D265:D269"/>
    <mergeCell ref="E265:E269"/>
    <mergeCell ref="A270:A274"/>
    <mergeCell ref="C270:C274"/>
    <mergeCell ref="D270:D274"/>
    <mergeCell ref="E270:E274"/>
    <mergeCell ref="A315:A319"/>
    <mergeCell ref="C315:C319"/>
    <mergeCell ref="D315:D319"/>
    <mergeCell ref="E315:E319"/>
    <mergeCell ref="A320:A324"/>
    <mergeCell ref="C320:C324"/>
    <mergeCell ref="D320:D324"/>
    <mergeCell ref="E320:E324"/>
    <mergeCell ref="A305:A309"/>
    <mergeCell ref="C305:C309"/>
    <mergeCell ref="D305:D309"/>
    <mergeCell ref="E305:E309"/>
    <mergeCell ref="A310:A314"/>
    <mergeCell ref="C310:C314"/>
    <mergeCell ref="D310:D314"/>
    <mergeCell ref="E310:E314"/>
    <mergeCell ref="A295:A299"/>
    <mergeCell ref="C295:C299"/>
    <mergeCell ref="D295:D299"/>
    <mergeCell ref="E295:E299"/>
    <mergeCell ref="A300:A304"/>
    <mergeCell ref="C300:C304"/>
    <mergeCell ref="D300:D304"/>
    <mergeCell ref="E300:E304"/>
    <mergeCell ref="A345:A349"/>
    <mergeCell ref="C345:C349"/>
    <mergeCell ref="D345:D349"/>
    <mergeCell ref="E345:E349"/>
    <mergeCell ref="A350:A354"/>
    <mergeCell ref="C350:C354"/>
    <mergeCell ref="D350:D354"/>
    <mergeCell ref="E350:E354"/>
    <mergeCell ref="A335:A339"/>
    <mergeCell ref="C335:C339"/>
    <mergeCell ref="D335:D339"/>
    <mergeCell ref="E335:E339"/>
    <mergeCell ref="A340:A344"/>
    <mergeCell ref="C340:C344"/>
    <mergeCell ref="D340:D344"/>
    <mergeCell ref="E340:E344"/>
    <mergeCell ref="A325:A329"/>
    <mergeCell ref="C325:C329"/>
    <mergeCell ref="D325:D329"/>
    <mergeCell ref="E325:E329"/>
    <mergeCell ref="A330:A334"/>
    <mergeCell ref="C330:C334"/>
    <mergeCell ref="D330:D334"/>
    <mergeCell ref="E330:E334"/>
    <mergeCell ref="A375:A379"/>
    <mergeCell ref="C375:C379"/>
    <mergeCell ref="D375:D379"/>
    <mergeCell ref="E375:E379"/>
    <mergeCell ref="A380:A384"/>
    <mergeCell ref="C380:C384"/>
    <mergeCell ref="D380:D384"/>
    <mergeCell ref="E380:E384"/>
    <mergeCell ref="A365:A369"/>
    <mergeCell ref="C365:C369"/>
    <mergeCell ref="D365:D369"/>
    <mergeCell ref="E365:E369"/>
    <mergeCell ref="A370:A374"/>
    <mergeCell ref="C370:C374"/>
    <mergeCell ref="D370:D374"/>
    <mergeCell ref="E370:E374"/>
    <mergeCell ref="A355:A359"/>
    <mergeCell ref="C355:C359"/>
    <mergeCell ref="D355:D359"/>
    <mergeCell ref="E355:E359"/>
    <mergeCell ref="A360:A364"/>
    <mergeCell ref="C360:C364"/>
    <mergeCell ref="D360:D364"/>
    <mergeCell ref="E360:E364"/>
    <mergeCell ref="A405:A409"/>
    <mergeCell ref="C405:C409"/>
    <mergeCell ref="D405:D409"/>
    <mergeCell ref="E405:E409"/>
    <mergeCell ref="A410:A414"/>
    <mergeCell ref="C410:C414"/>
    <mergeCell ref="D410:D414"/>
    <mergeCell ref="E410:E414"/>
    <mergeCell ref="A395:A399"/>
    <mergeCell ref="C395:C399"/>
    <mergeCell ref="D395:D399"/>
    <mergeCell ref="E395:E399"/>
    <mergeCell ref="A400:A404"/>
    <mergeCell ref="C400:C404"/>
    <mergeCell ref="D400:D404"/>
    <mergeCell ref="E400:E404"/>
    <mergeCell ref="A385:A389"/>
    <mergeCell ref="C385:C389"/>
    <mergeCell ref="D385:D389"/>
    <mergeCell ref="E385:E389"/>
    <mergeCell ref="A390:A394"/>
    <mergeCell ref="C390:C394"/>
    <mergeCell ref="D390:D394"/>
    <mergeCell ref="E390:E394"/>
    <mergeCell ref="A435:A439"/>
    <mergeCell ref="C435:C439"/>
    <mergeCell ref="D435:D439"/>
    <mergeCell ref="E435:E439"/>
    <mergeCell ref="A440:A444"/>
    <mergeCell ref="C440:C444"/>
    <mergeCell ref="D440:D444"/>
    <mergeCell ref="E440:E444"/>
    <mergeCell ref="A425:A429"/>
    <mergeCell ref="C425:C429"/>
    <mergeCell ref="D425:D429"/>
    <mergeCell ref="E425:E429"/>
    <mergeCell ref="A430:A434"/>
    <mergeCell ref="C430:C434"/>
    <mergeCell ref="D430:D434"/>
    <mergeCell ref="E430:E434"/>
    <mergeCell ref="A415:A419"/>
    <mergeCell ref="C415:C419"/>
    <mergeCell ref="D415:D419"/>
    <mergeCell ref="E415:E419"/>
    <mergeCell ref="A420:A424"/>
    <mergeCell ref="C420:C424"/>
    <mergeCell ref="D420:D424"/>
    <mergeCell ref="E420:E424"/>
    <mergeCell ref="A465:A469"/>
    <mergeCell ref="C465:C469"/>
    <mergeCell ref="D465:D469"/>
    <mergeCell ref="E465:E469"/>
    <mergeCell ref="A470:A474"/>
    <mergeCell ref="C470:C474"/>
    <mergeCell ref="D470:D474"/>
    <mergeCell ref="E470:E474"/>
    <mergeCell ref="A455:A459"/>
    <mergeCell ref="C455:C459"/>
    <mergeCell ref="D455:D459"/>
    <mergeCell ref="E455:E459"/>
    <mergeCell ref="A460:A464"/>
    <mergeCell ref="C460:C464"/>
    <mergeCell ref="D460:D464"/>
    <mergeCell ref="E460:E464"/>
    <mergeCell ref="A445:A449"/>
    <mergeCell ref="C445:C449"/>
    <mergeCell ref="D445:D449"/>
    <mergeCell ref="E445:E449"/>
    <mergeCell ref="A450:A454"/>
    <mergeCell ref="C450:C454"/>
    <mergeCell ref="D450:D454"/>
    <mergeCell ref="E450:E454"/>
    <mergeCell ref="A495:A499"/>
    <mergeCell ref="C495:C499"/>
    <mergeCell ref="D495:D499"/>
    <mergeCell ref="E495:E499"/>
    <mergeCell ref="A500:A504"/>
    <mergeCell ref="C500:C504"/>
    <mergeCell ref="D500:D504"/>
    <mergeCell ref="E500:E504"/>
    <mergeCell ref="A485:A489"/>
    <mergeCell ref="C485:C489"/>
    <mergeCell ref="D485:D489"/>
    <mergeCell ref="E485:E489"/>
    <mergeCell ref="A490:A494"/>
    <mergeCell ref="C490:C494"/>
    <mergeCell ref="D490:D494"/>
    <mergeCell ref="E490:E494"/>
    <mergeCell ref="A475:A479"/>
    <mergeCell ref="C475:C479"/>
    <mergeCell ref="D475:D479"/>
    <mergeCell ref="E475:E479"/>
    <mergeCell ref="A480:A484"/>
    <mergeCell ref="C480:C484"/>
    <mergeCell ref="D480:D484"/>
    <mergeCell ref="E480:E484"/>
    <mergeCell ref="A525:A529"/>
    <mergeCell ref="C525:C529"/>
    <mergeCell ref="D525:D529"/>
    <mergeCell ref="E525:E529"/>
    <mergeCell ref="A530:A534"/>
    <mergeCell ref="C530:C534"/>
    <mergeCell ref="D530:D534"/>
    <mergeCell ref="E530:E534"/>
    <mergeCell ref="A515:A519"/>
    <mergeCell ref="C515:C519"/>
    <mergeCell ref="D515:D519"/>
    <mergeCell ref="E515:E519"/>
    <mergeCell ref="A520:A524"/>
    <mergeCell ref="C520:C524"/>
    <mergeCell ref="D520:D524"/>
    <mergeCell ref="E520:E524"/>
    <mergeCell ref="A505:A509"/>
    <mergeCell ref="C505:C509"/>
    <mergeCell ref="D505:D509"/>
    <mergeCell ref="E505:E509"/>
    <mergeCell ref="A510:A514"/>
    <mergeCell ref="C510:C514"/>
    <mergeCell ref="D510:D514"/>
    <mergeCell ref="E510:E514"/>
    <mergeCell ref="A555:A559"/>
    <mergeCell ref="C555:C559"/>
    <mergeCell ref="D555:D559"/>
    <mergeCell ref="E555:E559"/>
    <mergeCell ref="A560:A564"/>
    <mergeCell ref="C560:C564"/>
    <mergeCell ref="D560:D564"/>
    <mergeCell ref="E560:E564"/>
    <mergeCell ref="A545:A549"/>
    <mergeCell ref="C545:C549"/>
    <mergeCell ref="D545:D549"/>
    <mergeCell ref="E545:E549"/>
    <mergeCell ref="A550:A554"/>
    <mergeCell ref="C550:C554"/>
    <mergeCell ref="D550:D554"/>
    <mergeCell ref="E550:E554"/>
    <mergeCell ref="A535:A539"/>
    <mergeCell ref="C535:C539"/>
    <mergeCell ref="D535:D539"/>
    <mergeCell ref="E535:E539"/>
    <mergeCell ref="A540:A544"/>
    <mergeCell ref="C540:C544"/>
    <mergeCell ref="D540:D544"/>
    <mergeCell ref="E540:E544"/>
    <mergeCell ref="A585:A589"/>
    <mergeCell ref="C585:C589"/>
    <mergeCell ref="D585:D589"/>
    <mergeCell ref="E585:E589"/>
    <mergeCell ref="A590:A594"/>
    <mergeCell ref="C590:C594"/>
    <mergeCell ref="D590:D594"/>
    <mergeCell ref="E590:E594"/>
    <mergeCell ref="A575:A579"/>
    <mergeCell ref="C575:C579"/>
    <mergeCell ref="D575:D579"/>
    <mergeCell ref="E575:E579"/>
    <mergeCell ref="A580:A584"/>
    <mergeCell ref="C580:C584"/>
    <mergeCell ref="D580:D584"/>
    <mergeCell ref="E580:E584"/>
    <mergeCell ref="A565:A569"/>
    <mergeCell ref="C565:C569"/>
    <mergeCell ref="D565:D569"/>
    <mergeCell ref="E565:E569"/>
    <mergeCell ref="A570:A574"/>
    <mergeCell ref="C570:C574"/>
    <mergeCell ref="D570:D574"/>
    <mergeCell ref="E570:E574"/>
    <mergeCell ref="A615:A619"/>
    <mergeCell ref="C615:C619"/>
    <mergeCell ref="D615:D619"/>
    <mergeCell ref="E615:E619"/>
    <mergeCell ref="A620:A624"/>
    <mergeCell ref="C620:C624"/>
    <mergeCell ref="D620:D624"/>
    <mergeCell ref="E620:E624"/>
    <mergeCell ref="A605:A609"/>
    <mergeCell ref="C605:C609"/>
    <mergeCell ref="D605:D609"/>
    <mergeCell ref="E605:E609"/>
    <mergeCell ref="A610:A614"/>
    <mergeCell ref="C610:C614"/>
    <mergeCell ref="D610:D614"/>
    <mergeCell ref="E610:E614"/>
    <mergeCell ref="A595:A599"/>
    <mergeCell ref="C595:C599"/>
    <mergeCell ref="D595:D599"/>
    <mergeCell ref="E595:E599"/>
    <mergeCell ref="A600:A604"/>
    <mergeCell ref="C600:C604"/>
    <mergeCell ref="D600:D604"/>
    <mergeCell ref="E600:E604"/>
    <mergeCell ref="A645:A649"/>
    <mergeCell ref="C645:C649"/>
    <mergeCell ref="D645:D649"/>
    <mergeCell ref="E645:E649"/>
    <mergeCell ref="A650:A654"/>
    <mergeCell ref="C650:C654"/>
    <mergeCell ref="D650:D654"/>
    <mergeCell ref="E650:E654"/>
    <mergeCell ref="A635:A639"/>
    <mergeCell ref="C635:C639"/>
    <mergeCell ref="D635:D639"/>
    <mergeCell ref="E635:E639"/>
    <mergeCell ref="A640:A644"/>
    <mergeCell ref="C640:C644"/>
    <mergeCell ref="D640:D644"/>
    <mergeCell ref="E640:E644"/>
    <mergeCell ref="A625:A629"/>
    <mergeCell ref="C625:C629"/>
    <mergeCell ref="D625:D629"/>
    <mergeCell ref="E625:E629"/>
    <mergeCell ref="A630:A634"/>
    <mergeCell ref="C630:C634"/>
    <mergeCell ref="D630:D634"/>
    <mergeCell ref="E630:E634"/>
    <mergeCell ref="A675:A679"/>
    <mergeCell ref="C675:C679"/>
    <mergeCell ref="D675:D679"/>
    <mergeCell ref="E675:E679"/>
    <mergeCell ref="A680:A684"/>
    <mergeCell ref="C680:C684"/>
    <mergeCell ref="D680:D684"/>
    <mergeCell ref="E680:E684"/>
    <mergeCell ref="A665:A669"/>
    <mergeCell ref="C665:C669"/>
    <mergeCell ref="D665:D669"/>
    <mergeCell ref="E665:E669"/>
    <mergeCell ref="A670:A674"/>
    <mergeCell ref="C670:C674"/>
    <mergeCell ref="D670:D674"/>
    <mergeCell ref="E670:E674"/>
    <mergeCell ref="A655:A659"/>
    <mergeCell ref="C655:C659"/>
    <mergeCell ref="D655:D659"/>
    <mergeCell ref="E655:E659"/>
    <mergeCell ref="A660:A664"/>
    <mergeCell ref="C660:C664"/>
    <mergeCell ref="D660:D664"/>
    <mergeCell ref="E660:E664"/>
    <mergeCell ref="A705:A709"/>
    <mergeCell ref="C705:C709"/>
    <mergeCell ref="D705:D709"/>
    <mergeCell ref="E705:E709"/>
    <mergeCell ref="A710:A714"/>
    <mergeCell ref="C710:C714"/>
    <mergeCell ref="D710:D714"/>
    <mergeCell ref="E710:E714"/>
    <mergeCell ref="A695:A699"/>
    <mergeCell ref="C695:C699"/>
    <mergeCell ref="D695:D699"/>
    <mergeCell ref="E695:E699"/>
    <mergeCell ref="A700:A704"/>
    <mergeCell ref="C700:C704"/>
    <mergeCell ref="D700:D704"/>
    <mergeCell ref="E700:E704"/>
    <mergeCell ref="A685:A689"/>
    <mergeCell ref="C685:C689"/>
    <mergeCell ref="D685:D689"/>
    <mergeCell ref="E685:E689"/>
    <mergeCell ref="A690:A694"/>
    <mergeCell ref="C690:C694"/>
    <mergeCell ref="D690:D694"/>
    <mergeCell ref="E690:E694"/>
    <mergeCell ref="A735:A739"/>
    <mergeCell ref="C735:C739"/>
    <mergeCell ref="D735:D739"/>
    <mergeCell ref="E735:E739"/>
    <mergeCell ref="A740:A744"/>
    <mergeCell ref="C740:C744"/>
    <mergeCell ref="D740:D744"/>
    <mergeCell ref="E740:E744"/>
    <mergeCell ref="A725:A729"/>
    <mergeCell ref="C725:C729"/>
    <mergeCell ref="D725:D729"/>
    <mergeCell ref="E725:E729"/>
    <mergeCell ref="A730:A734"/>
    <mergeCell ref="C730:C734"/>
    <mergeCell ref="D730:D734"/>
    <mergeCell ref="E730:E734"/>
    <mergeCell ref="A715:A719"/>
    <mergeCell ref="C715:C719"/>
    <mergeCell ref="D715:D719"/>
    <mergeCell ref="E715:E719"/>
    <mergeCell ref="A720:A724"/>
    <mergeCell ref="C720:C724"/>
    <mergeCell ref="D720:D724"/>
    <mergeCell ref="E720:E724"/>
    <mergeCell ref="A765:A769"/>
    <mergeCell ref="C765:C769"/>
    <mergeCell ref="D765:D769"/>
    <mergeCell ref="E765:E769"/>
    <mergeCell ref="A770:A774"/>
    <mergeCell ref="C770:C774"/>
    <mergeCell ref="D770:D774"/>
    <mergeCell ref="E770:E774"/>
    <mergeCell ref="A755:A759"/>
    <mergeCell ref="C755:C759"/>
    <mergeCell ref="D755:D759"/>
    <mergeCell ref="E755:E759"/>
    <mergeCell ref="A760:A764"/>
    <mergeCell ref="C760:C764"/>
    <mergeCell ref="D760:D764"/>
    <mergeCell ref="E760:E764"/>
    <mergeCell ref="A745:A749"/>
    <mergeCell ref="C745:C749"/>
    <mergeCell ref="D745:D749"/>
    <mergeCell ref="E745:E749"/>
    <mergeCell ref="A750:A754"/>
    <mergeCell ref="C750:C754"/>
    <mergeCell ref="D750:D754"/>
    <mergeCell ref="E750:E754"/>
    <mergeCell ref="A795:A799"/>
    <mergeCell ref="C795:C799"/>
    <mergeCell ref="D795:D799"/>
    <mergeCell ref="E795:E799"/>
    <mergeCell ref="A800:A804"/>
    <mergeCell ref="C800:C804"/>
    <mergeCell ref="D800:D804"/>
    <mergeCell ref="E800:E804"/>
    <mergeCell ref="A785:A789"/>
    <mergeCell ref="C785:C789"/>
    <mergeCell ref="D785:D789"/>
    <mergeCell ref="E785:E789"/>
    <mergeCell ref="A790:A794"/>
    <mergeCell ref="C790:C794"/>
    <mergeCell ref="D790:D794"/>
    <mergeCell ref="E790:E794"/>
    <mergeCell ref="A775:A779"/>
    <mergeCell ref="C775:C779"/>
    <mergeCell ref="D775:D779"/>
    <mergeCell ref="E775:E779"/>
    <mergeCell ref="A780:A784"/>
    <mergeCell ref="C780:C784"/>
    <mergeCell ref="D780:D784"/>
    <mergeCell ref="E780:E784"/>
    <mergeCell ref="A825:A829"/>
    <mergeCell ref="C825:C829"/>
    <mergeCell ref="D825:D829"/>
    <mergeCell ref="E825:E829"/>
    <mergeCell ref="A830:A834"/>
    <mergeCell ref="C830:C834"/>
    <mergeCell ref="D830:D834"/>
    <mergeCell ref="E830:E834"/>
    <mergeCell ref="A815:A819"/>
    <mergeCell ref="C815:C819"/>
    <mergeCell ref="D815:D819"/>
    <mergeCell ref="E815:E819"/>
    <mergeCell ref="A820:A824"/>
    <mergeCell ref="C820:C824"/>
    <mergeCell ref="D820:D824"/>
    <mergeCell ref="E820:E824"/>
    <mergeCell ref="A805:A809"/>
    <mergeCell ref="C805:C809"/>
    <mergeCell ref="D805:D809"/>
    <mergeCell ref="E805:E809"/>
    <mergeCell ref="A810:A814"/>
    <mergeCell ref="C810:C814"/>
    <mergeCell ref="D810:D814"/>
    <mergeCell ref="E810:E814"/>
    <mergeCell ref="A855:A859"/>
    <mergeCell ref="C855:C859"/>
    <mergeCell ref="D855:D859"/>
    <mergeCell ref="E855:E859"/>
    <mergeCell ref="A860:A864"/>
    <mergeCell ref="C860:C864"/>
    <mergeCell ref="D860:D864"/>
    <mergeCell ref="E860:E864"/>
    <mergeCell ref="A845:A849"/>
    <mergeCell ref="C845:C849"/>
    <mergeCell ref="D845:D849"/>
    <mergeCell ref="E845:E849"/>
    <mergeCell ref="A850:A854"/>
    <mergeCell ref="C850:C854"/>
    <mergeCell ref="D850:D854"/>
    <mergeCell ref="E850:E854"/>
    <mergeCell ref="A835:A839"/>
    <mergeCell ref="C835:C839"/>
    <mergeCell ref="D835:D839"/>
    <mergeCell ref="E835:E839"/>
    <mergeCell ref="A840:A844"/>
    <mergeCell ref="C840:C844"/>
    <mergeCell ref="D840:D844"/>
    <mergeCell ref="E840:E844"/>
    <mergeCell ref="A885:A889"/>
    <mergeCell ref="C885:C889"/>
    <mergeCell ref="D885:D889"/>
    <mergeCell ref="E885:E889"/>
    <mergeCell ref="A890:A894"/>
    <mergeCell ref="C890:C894"/>
    <mergeCell ref="D890:D894"/>
    <mergeCell ref="E890:E894"/>
    <mergeCell ref="A875:A879"/>
    <mergeCell ref="C875:C879"/>
    <mergeCell ref="D875:D879"/>
    <mergeCell ref="E875:E879"/>
    <mergeCell ref="A880:A884"/>
    <mergeCell ref="C880:C884"/>
    <mergeCell ref="D880:D884"/>
    <mergeCell ref="E880:E884"/>
    <mergeCell ref="A865:A869"/>
    <mergeCell ref="C865:C869"/>
    <mergeCell ref="D865:D869"/>
    <mergeCell ref="E865:E869"/>
    <mergeCell ref="A870:A874"/>
    <mergeCell ref="C870:C874"/>
    <mergeCell ref="D870:D874"/>
    <mergeCell ref="E870:E874"/>
    <mergeCell ref="A915:A919"/>
    <mergeCell ref="C915:C919"/>
    <mergeCell ref="D915:D919"/>
    <mergeCell ref="E915:E919"/>
    <mergeCell ref="A920:A924"/>
    <mergeCell ref="C920:C924"/>
    <mergeCell ref="D920:D924"/>
    <mergeCell ref="E920:E924"/>
    <mergeCell ref="A905:A909"/>
    <mergeCell ref="C905:C909"/>
    <mergeCell ref="D905:D909"/>
    <mergeCell ref="E905:E909"/>
    <mergeCell ref="A910:A914"/>
    <mergeCell ref="C910:C914"/>
    <mergeCell ref="D910:D914"/>
    <mergeCell ref="E910:E914"/>
    <mergeCell ref="A895:A899"/>
    <mergeCell ref="C895:C899"/>
    <mergeCell ref="D895:D899"/>
    <mergeCell ref="E895:E899"/>
    <mergeCell ref="A900:A904"/>
    <mergeCell ref="C900:C904"/>
    <mergeCell ref="D900:D904"/>
    <mergeCell ref="E900:E904"/>
    <mergeCell ref="A945:A949"/>
    <mergeCell ref="C945:C949"/>
    <mergeCell ref="D945:D949"/>
    <mergeCell ref="E945:E949"/>
    <mergeCell ref="A950:A954"/>
    <mergeCell ref="C950:C954"/>
    <mergeCell ref="D950:D954"/>
    <mergeCell ref="E950:E954"/>
    <mergeCell ref="A935:A939"/>
    <mergeCell ref="C935:C939"/>
    <mergeCell ref="D935:D939"/>
    <mergeCell ref="E935:E939"/>
    <mergeCell ref="A940:A944"/>
    <mergeCell ref="C940:C944"/>
    <mergeCell ref="D940:D944"/>
    <mergeCell ref="E940:E944"/>
    <mergeCell ref="A925:A929"/>
    <mergeCell ref="C925:C929"/>
    <mergeCell ref="D925:D929"/>
    <mergeCell ref="E925:E929"/>
    <mergeCell ref="A930:A934"/>
    <mergeCell ref="C930:C934"/>
    <mergeCell ref="D930:D934"/>
    <mergeCell ref="E930:E934"/>
    <mergeCell ref="A975:A979"/>
    <mergeCell ref="C975:C979"/>
    <mergeCell ref="D975:D979"/>
    <mergeCell ref="E975:E979"/>
    <mergeCell ref="A980:A984"/>
    <mergeCell ref="C980:C984"/>
    <mergeCell ref="D980:D984"/>
    <mergeCell ref="E980:E984"/>
    <mergeCell ref="A965:A969"/>
    <mergeCell ref="C965:C969"/>
    <mergeCell ref="D965:D969"/>
    <mergeCell ref="E965:E969"/>
    <mergeCell ref="A970:A974"/>
    <mergeCell ref="C970:C974"/>
    <mergeCell ref="D970:D974"/>
    <mergeCell ref="E970:E974"/>
    <mergeCell ref="A955:A959"/>
    <mergeCell ref="C955:C959"/>
    <mergeCell ref="D955:D959"/>
    <mergeCell ref="E955:E959"/>
    <mergeCell ref="A960:A964"/>
    <mergeCell ref="C960:C964"/>
    <mergeCell ref="D960:D964"/>
    <mergeCell ref="E960:E964"/>
    <mergeCell ref="A1005:A1009"/>
    <mergeCell ref="C1005:C1009"/>
    <mergeCell ref="D1005:D1009"/>
    <mergeCell ref="E1005:E1009"/>
    <mergeCell ref="A995:A999"/>
    <mergeCell ref="C995:C999"/>
    <mergeCell ref="D995:D999"/>
    <mergeCell ref="E995:E999"/>
    <mergeCell ref="A1000:A1004"/>
    <mergeCell ref="C1000:C1004"/>
    <mergeCell ref="D1000:D1004"/>
    <mergeCell ref="E1000:E1004"/>
    <mergeCell ref="A985:A989"/>
    <mergeCell ref="C985:C989"/>
    <mergeCell ref="D985:D989"/>
    <mergeCell ref="E985:E989"/>
    <mergeCell ref="A990:A994"/>
    <mergeCell ref="C990:C994"/>
    <mergeCell ref="D990:D994"/>
    <mergeCell ref="E990:E994"/>
    <mergeCell ref="A1030:A1034"/>
    <mergeCell ref="C1030:C1034"/>
    <mergeCell ref="D1030:D1034"/>
    <mergeCell ref="E1030:E1034"/>
    <mergeCell ref="A1035:A1039"/>
    <mergeCell ref="C1035:C1039"/>
    <mergeCell ref="D1035:D1039"/>
    <mergeCell ref="E1035:E1039"/>
    <mergeCell ref="A1020:A1024"/>
    <mergeCell ref="C1020:C1024"/>
    <mergeCell ref="D1020:D1024"/>
    <mergeCell ref="E1020:E1024"/>
    <mergeCell ref="A1025:A1029"/>
    <mergeCell ref="C1025:C1029"/>
    <mergeCell ref="D1025:D1029"/>
    <mergeCell ref="E1025:E1029"/>
    <mergeCell ref="A1010:A1014"/>
    <mergeCell ref="C1010:C1014"/>
    <mergeCell ref="D1010:D1014"/>
    <mergeCell ref="E1010:E1014"/>
    <mergeCell ref="A1015:A1019"/>
    <mergeCell ref="C1015:C1019"/>
    <mergeCell ref="D1015:D1019"/>
    <mergeCell ref="E1015:E1019"/>
    <mergeCell ref="A1060:A1064"/>
    <mergeCell ref="C1060:C1064"/>
    <mergeCell ref="D1060:D1064"/>
    <mergeCell ref="E1060:E1064"/>
    <mergeCell ref="A1065:A1069"/>
    <mergeCell ref="C1065:C1069"/>
    <mergeCell ref="D1065:D1069"/>
    <mergeCell ref="E1065:E1069"/>
    <mergeCell ref="A1050:A1054"/>
    <mergeCell ref="C1050:C1054"/>
    <mergeCell ref="D1050:D1054"/>
    <mergeCell ref="E1050:E1054"/>
    <mergeCell ref="A1055:A1059"/>
    <mergeCell ref="C1055:C1059"/>
    <mergeCell ref="D1055:D1059"/>
    <mergeCell ref="E1055:E1059"/>
    <mergeCell ref="A1040:A1044"/>
    <mergeCell ref="C1040:C1044"/>
    <mergeCell ref="D1040:D1044"/>
    <mergeCell ref="E1040:E1044"/>
    <mergeCell ref="A1045:A1049"/>
    <mergeCell ref="C1045:C1049"/>
    <mergeCell ref="D1045:D1049"/>
    <mergeCell ref="E1045:E1049"/>
    <mergeCell ref="A1085:A1089"/>
    <mergeCell ref="C1085:C1089"/>
    <mergeCell ref="D1085:D1089"/>
    <mergeCell ref="E1085:E1089"/>
    <mergeCell ref="A1090:A1094"/>
    <mergeCell ref="C1090:C1094"/>
    <mergeCell ref="D1090:D1094"/>
    <mergeCell ref="E1090:E1094"/>
    <mergeCell ref="A1080:A1084"/>
    <mergeCell ref="C1080:C1084"/>
    <mergeCell ref="D1080:D1084"/>
    <mergeCell ref="E1080:E1084"/>
    <mergeCell ref="A1070:A1074"/>
    <mergeCell ref="C1070:C1074"/>
    <mergeCell ref="D1070:D1074"/>
    <mergeCell ref="E1070:E1074"/>
    <mergeCell ref="A1075:A1079"/>
    <mergeCell ref="C1075:C1079"/>
    <mergeCell ref="D1075:D1079"/>
    <mergeCell ref="E1075:E1079"/>
    <mergeCell ref="A1120:A1124"/>
    <mergeCell ref="C1120:C1124"/>
    <mergeCell ref="D1120:D1124"/>
    <mergeCell ref="E1120:E1124"/>
    <mergeCell ref="A1115:A1119"/>
    <mergeCell ref="C1115:C1119"/>
    <mergeCell ref="D1115:D1119"/>
    <mergeCell ref="E1115:E1119"/>
    <mergeCell ref="A1105:A1109"/>
    <mergeCell ref="C1105:C1109"/>
    <mergeCell ref="D1105:D1109"/>
    <mergeCell ref="E1105:E1109"/>
    <mergeCell ref="A1110:A1114"/>
    <mergeCell ref="C1110:C1114"/>
    <mergeCell ref="D1110:D1114"/>
    <mergeCell ref="E1110:E1114"/>
    <mergeCell ref="A1095:A1099"/>
    <mergeCell ref="C1095:C1099"/>
    <mergeCell ref="D1095:D1099"/>
    <mergeCell ref="E1095:E1099"/>
    <mergeCell ref="A1100:A1104"/>
    <mergeCell ref="C1100:C1104"/>
    <mergeCell ref="D1100:D1104"/>
    <mergeCell ref="E1100:E1104"/>
    <mergeCell ref="A1145:A1149"/>
    <mergeCell ref="C1145:C1149"/>
    <mergeCell ref="D1145:D1149"/>
    <mergeCell ref="E1145:E1149"/>
    <mergeCell ref="A1150:A1154"/>
    <mergeCell ref="C1150:C1154"/>
    <mergeCell ref="D1150:D1154"/>
    <mergeCell ref="E1150:E1154"/>
    <mergeCell ref="A1135:A1139"/>
    <mergeCell ref="C1135:C1139"/>
    <mergeCell ref="D1135:D1139"/>
    <mergeCell ref="E1135:E1139"/>
    <mergeCell ref="A1140:A1144"/>
    <mergeCell ref="C1140:C1144"/>
    <mergeCell ref="D1140:D1144"/>
    <mergeCell ref="E1140:E1144"/>
    <mergeCell ref="A1125:A1129"/>
    <mergeCell ref="C1125:C1129"/>
    <mergeCell ref="D1125:D1129"/>
    <mergeCell ref="E1125:E1129"/>
    <mergeCell ref="A1130:A1134"/>
    <mergeCell ref="C1130:C1134"/>
    <mergeCell ref="D1130:D1134"/>
    <mergeCell ref="E1130:E1134"/>
    <mergeCell ref="A1170:A1174"/>
    <mergeCell ref="C1170:C1174"/>
    <mergeCell ref="D1170:D1174"/>
    <mergeCell ref="E1170:E1174"/>
    <mergeCell ref="A1175:A1179"/>
    <mergeCell ref="C1175:C1179"/>
    <mergeCell ref="D1175:D1179"/>
    <mergeCell ref="E1175:E1179"/>
    <mergeCell ref="A1160:A1164"/>
    <mergeCell ref="C1160:C1164"/>
    <mergeCell ref="D1160:D1164"/>
    <mergeCell ref="E1160:E1164"/>
    <mergeCell ref="A1165:A1169"/>
    <mergeCell ref="C1165:C1169"/>
    <mergeCell ref="D1165:D1169"/>
    <mergeCell ref="E1165:E1169"/>
    <mergeCell ref="A1155:A1159"/>
    <mergeCell ref="C1155:C1159"/>
    <mergeCell ref="D1155:D1159"/>
    <mergeCell ref="E1155:E1159"/>
    <mergeCell ref="A1200:A1204"/>
    <mergeCell ref="C1200:C1204"/>
    <mergeCell ref="D1200:D1204"/>
    <mergeCell ref="E1200:E1204"/>
    <mergeCell ref="A1195:A1199"/>
    <mergeCell ref="C1195:C1199"/>
    <mergeCell ref="D1195:D1199"/>
    <mergeCell ref="E1195:E1199"/>
    <mergeCell ref="A1185:A1189"/>
    <mergeCell ref="C1185:C1189"/>
    <mergeCell ref="D1185:D1189"/>
    <mergeCell ref="E1185:E1189"/>
    <mergeCell ref="A1190:A1194"/>
    <mergeCell ref="C1190:C1194"/>
    <mergeCell ref="D1190:D1194"/>
    <mergeCell ref="E1190:E1194"/>
    <mergeCell ref="A1180:A1184"/>
    <mergeCell ref="C1180:C1184"/>
    <mergeCell ref="D1180:D1184"/>
    <mergeCell ref="E1180:E1184"/>
    <mergeCell ref="A1220:A1224"/>
    <mergeCell ref="C1220:C1224"/>
    <mergeCell ref="D1220:D1224"/>
    <mergeCell ref="E1220:E1224"/>
    <mergeCell ref="A1225:A1229"/>
    <mergeCell ref="C1225:C1229"/>
    <mergeCell ref="D1225:D1229"/>
    <mergeCell ref="E1225:E1229"/>
    <mergeCell ref="A1210:A1214"/>
    <mergeCell ref="C1210:C1214"/>
    <mergeCell ref="D1210:D1214"/>
    <mergeCell ref="E1210:E1214"/>
    <mergeCell ref="A1215:A1219"/>
    <mergeCell ref="C1215:C1219"/>
    <mergeCell ref="D1215:D1219"/>
    <mergeCell ref="E1215:E1219"/>
    <mergeCell ref="A1205:A1209"/>
    <mergeCell ref="C1205:C1209"/>
    <mergeCell ref="D1205:D1209"/>
    <mergeCell ref="E1205:E1209"/>
    <mergeCell ref="A1250:A1254"/>
    <mergeCell ref="C1250:C1254"/>
    <mergeCell ref="D1250:D1254"/>
    <mergeCell ref="E1250:E1254"/>
    <mergeCell ref="A1255:A1259"/>
    <mergeCell ref="C1255:C1259"/>
    <mergeCell ref="D1255:D1259"/>
    <mergeCell ref="E1255:E1259"/>
    <mergeCell ref="A1240:A1244"/>
    <mergeCell ref="C1240:C1244"/>
    <mergeCell ref="D1240:D1244"/>
    <mergeCell ref="E1240:E1244"/>
    <mergeCell ref="A1245:A1249"/>
    <mergeCell ref="C1245:C1249"/>
    <mergeCell ref="D1245:D1249"/>
    <mergeCell ref="E1245:E1249"/>
    <mergeCell ref="A1230:A1234"/>
    <mergeCell ref="C1230:C1234"/>
    <mergeCell ref="D1230:D1234"/>
    <mergeCell ref="E1230:E1234"/>
    <mergeCell ref="A1235:A1239"/>
    <mergeCell ref="C1235:C1239"/>
    <mergeCell ref="D1235:D1239"/>
    <mergeCell ref="E1235:E1239"/>
    <mergeCell ref="A1280:A1284"/>
    <mergeCell ref="C1280:C1284"/>
    <mergeCell ref="D1280:D1284"/>
    <mergeCell ref="E1280:E1284"/>
    <mergeCell ref="A1285:A1289"/>
    <mergeCell ref="C1285:C1289"/>
    <mergeCell ref="D1285:D1289"/>
    <mergeCell ref="E1285:E1289"/>
    <mergeCell ref="A1270:A1274"/>
    <mergeCell ref="C1270:C1274"/>
    <mergeCell ref="D1270:D1274"/>
    <mergeCell ref="E1270:E1274"/>
    <mergeCell ref="A1275:A1279"/>
    <mergeCell ref="C1275:C1279"/>
    <mergeCell ref="D1275:D1279"/>
    <mergeCell ref="E1275:E1279"/>
    <mergeCell ref="A1260:A1264"/>
    <mergeCell ref="C1260:C1264"/>
    <mergeCell ref="D1260:D1264"/>
    <mergeCell ref="E1260:E1264"/>
    <mergeCell ref="A1265:A1269"/>
    <mergeCell ref="C1265:C1269"/>
    <mergeCell ref="D1265:D1269"/>
    <mergeCell ref="E1265:E1269"/>
    <mergeCell ref="A1315:A1319"/>
    <mergeCell ref="C1315:C1319"/>
    <mergeCell ref="D1315:D1319"/>
    <mergeCell ref="E1315:E1319"/>
    <mergeCell ref="A1305:A1309"/>
    <mergeCell ref="C1305:C1309"/>
    <mergeCell ref="D1305:D1309"/>
    <mergeCell ref="E1305:E1309"/>
    <mergeCell ref="A1310:A1314"/>
    <mergeCell ref="C1310:C1314"/>
    <mergeCell ref="D1310:D1314"/>
    <mergeCell ref="E1310:E1314"/>
    <mergeCell ref="A1300:A1304"/>
    <mergeCell ref="C1300:C1304"/>
    <mergeCell ref="D1300:D1304"/>
    <mergeCell ref="E1300:E1304"/>
    <mergeCell ref="A1290:A1294"/>
    <mergeCell ref="C1290:C1294"/>
    <mergeCell ref="D1290:D1294"/>
    <mergeCell ref="E1290:E1294"/>
    <mergeCell ref="A1295:A1299"/>
    <mergeCell ref="C1295:C1299"/>
    <mergeCell ref="D1295:D1299"/>
    <mergeCell ref="E1295:E1299"/>
    <mergeCell ref="A1335:A1339"/>
    <mergeCell ref="C1335:C1339"/>
    <mergeCell ref="D1335:D1339"/>
    <mergeCell ref="E1335:E1339"/>
    <mergeCell ref="A1340:A1344"/>
    <mergeCell ref="C1340:C1344"/>
    <mergeCell ref="D1340:D1344"/>
    <mergeCell ref="E1340:E1344"/>
    <mergeCell ref="A1330:A1334"/>
    <mergeCell ref="C1330:C1334"/>
    <mergeCell ref="D1330:D1334"/>
    <mergeCell ref="E1330:E1334"/>
    <mergeCell ref="A1320:A1324"/>
    <mergeCell ref="C1320:C1324"/>
    <mergeCell ref="D1320:D1324"/>
    <mergeCell ref="E1320:E1324"/>
    <mergeCell ref="A1325:A1329"/>
    <mergeCell ref="C1325:C1329"/>
    <mergeCell ref="D1325:D1329"/>
    <mergeCell ref="E1325:E132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17" manualBreakCount="17">
    <brk id="79" max="4" man="1"/>
    <brk id="159" max="4" man="1"/>
    <brk id="239" max="4" man="1"/>
    <brk id="319" max="4" man="1"/>
    <brk id="389" max="4" man="1"/>
    <brk id="469" max="4" man="1"/>
    <brk id="519" max="16383" man="1"/>
    <brk id="599" max="4" man="1"/>
    <brk id="679" max="4" man="1"/>
    <brk id="759" max="4" man="1"/>
    <brk id="839" max="4" man="1"/>
    <brk id="889" max="4" man="1"/>
    <brk id="969" max="4" man="1"/>
    <brk id="1049" max="4" man="1"/>
    <brk id="1099" max="4" man="1"/>
    <brk id="1179" max="4" man="1"/>
    <brk id="1259" max="4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D6DF8-3E45-4E96-83B0-D46017C619A6}">
  <dimension ref="A1:F21"/>
  <sheetViews>
    <sheetView tabSelected="1" zoomScaleNormal="100" workbookViewId="0">
      <selection activeCell="A20" sqref="A20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</cols>
  <sheetData>
    <row r="1" spans="1:6" x14ac:dyDescent="0.25">
      <c r="A1" s="1" t="s">
        <v>0</v>
      </c>
    </row>
    <row r="2" spans="1:6" x14ac:dyDescent="0.25">
      <c r="A2" s="66" t="s">
        <v>1</v>
      </c>
    </row>
    <row r="3" spans="1:6" x14ac:dyDescent="0.25">
      <c r="A3" s="66"/>
    </row>
    <row r="4" spans="1:6" x14ac:dyDescent="0.25">
      <c r="A4" s="66"/>
    </row>
    <row r="5" spans="1:6" x14ac:dyDescent="0.25">
      <c r="A5" s="1" t="s">
        <v>959</v>
      </c>
      <c r="C5" s="12"/>
    </row>
    <row r="6" spans="1:6" x14ac:dyDescent="0.25">
      <c r="A6" s="1"/>
    </row>
    <row r="7" spans="1:6" ht="15.75" thickBot="1" x14ac:dyDescent="0.3">
      <c r="A7" s="7"/>
      <c r="B7" s="8"/>
      <c r="D7" s="8"/>
    </row>
    <row r="8" spans="1:6" ht="30.75" thickBot="1" x14ac:dyDescent="0.3">
      <c r="A8" s="149" t="s">
        <v>960</v>
      </c>
      <c r="B8" s="150" t="s">
        <v>961</v>
      </c>
      <c r="C8" s="150" t="s">
        <v>962</v>
      </c>
      <c r="D8" s="13" t="s">
        <v>963</v>
      </c>
      <c r="E8" s="151" t="s">
        <v>964</v>
      </c>
      <c r="F8" s="2" t="s">
        <v>965</v>
      </c>
    </row>
    <row r="9" spans="1:6" ht="30" x14ac:dyDescent="0.25">
      <c r="A9" s="14" t="s">
        <v>8</v>
      </c>
      <c r="B9" s="15" t="s">
        <v>966</v>
      </c>
      <c r="C9" s="213">
        <v>1000</v>
      </c>
      <c r="D9" s="16" t="s">
        <v>967</v>
      </c>
      <c r="E9" s="17">
        <v>0</v>
      </c>
      <c r="F9" s="18">
        <v>0</v>
      </c>
    </row>
    <row r="10" spans="1:6" ht="15.75" thickBot="1" x14ac:dyDescent="0.3">
      <c r="A10" s="191" t="s">
        <v>968</v>
      </c>
      <c r="B10" s="193"/>
      <c r="C10" s="193"/>
      <c r="D10" s="193"/>
      <c r="E10" s="192"/>
      <c r="F10" s="21">
        <v>0</v>
      </c>
    </row>
    <row r="13" spans="1:6" x14ac:dyDescent="0.25">
      <c r="B13" s="155" t="s">
        <v>13</v>
      </c>
      <c r="C13" s="153" t="s">
        <v>14</v>
      </c>
      <c r="D13" s="152" t="s">
        <v>15</v>
      </c>
    </row>
    <row r="14" spans="1:6" x14ac:dyDescent="0.25">
      <c r="B14" s="155" t="s">
        <v>13</v>
      </c>
      <c r="C14" s="154" t="s">
        <v>14</v>
      </c>
      <c r="D14" s="152" t="s">
        <v>16</v>
      </c>
    </row>
    <row r="21" spans="5:5" x14ac:dyDescent="0.25"/>
  </sheetData>
  <mergeCells count="1">
    <mergeCell ref="A10:E10"/>
  </mergeCells>
  <pageMargins left="0.7" right="0.7" top="0.75" bottom="0.75" header="0.3" footer="0.3"/>
  <pageSetup paperSize="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3935C48788054691974E8C347F7A2C" ma:contentTypeVersion="0" ma:contentTypeDescription="Create a new document." ma:contentTypeScope="" ma:versionID="662f7fe5850c125d28aa127b392d1ea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EE0B45-43C2-4AA9-BD3C-AD8233600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A8F8142-9450-4E4A-B71C-6D53BAF91A7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712107-9FC3-4D3C-BEDB-C42EFF6B00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17</vt:i4>
      </vt:variant>
    </vt:vector>
  </HeadingPairs>
  <TitlesOfParts>
    <vt:vector size="37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'Sklop 11'!Področje_tiskanja</vt:lpstr>
      <vt:lpstr>'Sklop 12'!Področje_tiskanja</vt:lpstr>
      <vt:lpstr>'Sklop 13'!Področje_tiskanja</vt:lpstr>
      <vt:lpstr>'Sklop 14'!Področje_tiskanja</vt:lpstr>
      <vt:lpstr>'Sklop 15'!Področje_tiskanja</vt:lpstr>
      <vt:lpstr>'Sklop 16'!Področje_tiskanja</vt:lpstr>
      <vt:lpstr>'Sklop 17'!Področje_tiskanja</vt:lpstr>
      <vt:lpstr>'sklop 18'!Področje_tiskanja</vt:lpstr>
      <vt:lpstr>'sklop 19'!Področje_tiskanja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7'!Področje_tiskanja</vt:lpstr>
      <vt:lpstr>'Sklop 8'!Področje_tiskanja</vt:lpstr>
      <vt:lpstr>'Sklop 9'!Področje_tiskanja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Tepej</dc:creator>
  <cp:keywords/>
  <dc:description/>
  <cp:lastModifiedBy>Biljana Tepej</cp:lastModifiedBy>
  <cp:revision/>
  <cp:lastPrinted>2022-10-25T10:34:42Z</cp:lastPrinted>
  <dcterms:created xsi:type="dcterms:W3CDTF">2021-03-12T10:58:41Z</dcterms:created>
  <dcterms:modified xsi:type="dcterms:W3CDTF">2022-11-16T10:10:44Z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0x010100C23935C48788054691974E8C347F7A2C</vt:lpwstr>
  </property>
</Properties>
</file>